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L132" i="1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M132" s="1"/>
  <c r="K133"/>
  <c r="M133" s="1"/>
  <c r="K134"/>
  <c r="M134" s="1"/>
  <c r="K135"/>
  <c r="M135" s="1"/>
  <c r="K136"/>
  <c r="M136" s="1"/>
  <c r="K137"/>
  <c r="M137" s="1"/>
  <c r="K138"/>
  <c r="M138" s="1"/>
  <c r="K139"/>
  <c r="M139" s="1"/>
  <c r="K140"/>
  <c r="M140" s="1"/>
  <c r="K141"/>
  <c r="M141" s="1"/>
  <c r="K142"/>
  <c r="M142" s="1"/>
  <c r="K143"/>
  <c r="M143" s="1"/>
  <c r="K144"/>
  <c r="M144" s="1"/>
  <c r="K145"/>
  <c r="M145" s="1"/>
  <c r="K146"/>
  <c r="M146" s="1"/>
  <c r="K147"/>
  <c r="M147" s="1"/>
  <c r="K148"/>
  <c r="M148" s="1"/>
  <c r="K149"/>
  <c r="M149" s="1"/>
  <c r="K150"/>
  <c r="M150" s="1"/>
  <c r="K151"/>
  <c r="M151" s="1"/>
  <c r="K152"/>
  <c r="M152" s="1"/>
  <c r="K153"/>
  <c r="M153" s="1"/>
  <c r="K154"/>
  <c r="M154" s="1"/>
  <c r="K155"/>
  <c r="M155" s="1"/>
  <c r="K156"/>
  <c r="M156" s="1"/>
  <c r="K157"/>
  <c r="M157" s="1"/>
  <c r="K158"/>
  <c r="M158" s="1"/>
  <c r="K159"/>
  <c r="M159" s="1"/>
  <c r="K160"/>
  <c r="M160" s="1"/>
  <c r="K161"/>
  <c r="M161" s="1"/>
  <c r="K162"/>
  <c r="M162" s="1"/>
  <c r="K163"/>
  <c r="M163" s="1"/>
  <c r="K164"/>
  <c r="M164" s="1"/>
  <c r="K165"/>
  <c r="M165" s="1"/>
  <c r="K166"/>
  <c r="M166" s="1"/>
  <c r="K167"/>
  <c r="M167" s="1"/>
  <c r="K168"/>
  <c r="M168" s="1"/>
  <c r="K169"/>
  <c r="M169" s="1"/>
  <c r="K170"/>
  <c r="M170" s="1"/>
  <c r="K171"/>
  <c r="M171" s="1"/>
  <c r="K172"/>
  <c r="M172" s="1"/>
  <c r="K173"/>
  <c r="M173" s="1"/>
  <c r="K174"/>
  <c r="M174" s="1"/>
  <c r="K175"/>
  <c r="M175" s="1"/>
  <c r="K176"/>
  <c r="M176" s="1"/>
  <c r="K177"/>
  <c r="M177" s="1"/>
  <c r="K178"/>
  <c r="M178" s="1"/>
  <c r="K179"/>
  <c r="M179" s="1"/>
  <c r="K180"/>
  <c r="M180" s="1"/>
  <c r="K181"/>
  <c r="M181" s="1"/>
  <c r="K182"/>
  <c r="M182" s="1"/>
  <c r="K183"/>
  <c r="M183" s="1"/>
  <c r="K184"/>
  <c r="M184" s="1"/>
  <c r="K185"/>
  <c r="M185" s="1"/>
  <c r="K186"/>
  <c r="M186" s="1"/>
  <c r="K187"/>
  <c r="M187" s="1"/>
  <c r="K188"/>
  <c r="M188" s="1"/>
  <c r="K189"/>
  <c r="M189" s="1"/>
  <c r="K190"/>
  <c r="M190" s="1"/>
  <c r="K191"/>
  <c r="M191" s="1"/>
  <c r="K192"/>
  <c r="M192" s="1"/>
  <c r="K193"/>
  <c r="M193" s="1"/>
  <c r="K194"/>
  <c r="M194" s="1"/>
  <c r="K195"/>
  <c r="M195" s="1"/>
  <c r="K196"/>
  <c r="M196" s="1"/>
  <c r="K197"/>
  <c r="M197" s="1"/>
  <c r="K198"/>
  <c r="M198" s="1"/>
  <c r="K199"/>
  <c r="M199" s="1"/>
  <c r="K200"/>
  <c r="M200" s="1"/>
  <c r="K201"/>
  <c r="M201" s="1"/>
  <c r="K202"/>
  <c r="M202" s="1"/>
  <c r="K203"/>
  <c r="M203" s="1"/>
  <c r="K204"/>
  <c r="M204" s="1"/>
  <c r="K205"/>
  <c r="M205" s="1"/>
  <c r="K206"/>
  <c r="M206" s="1"/>
  <c r="K207"/>
  <c r="M207" s="1"/>
  <c r="K208"/>
  <c r="M208" s="1"/>
  <c r="K209"/>
  <c r="M209" s="1"/>
  <c r="K210"/>
  <c r="M210" s="1"/>
  <c r="K211"/>
  <c r="M211" s="1"/>
  <c r="K212"/>
  <c r="M212" s="1"/>
  <c r="K213"/>
  <c r="M213" s="1"/>
  <c r="K214"/>
  <c r="M214" s="1"/>
  <c r="K215"/>
  <c r="M215" s="1"/>
  <c r="K216"/>
  <c r="M216" s="1"/>
  <c r="K217"/>
  <c r="M217" s="1"/>
  <c r="K218"/>
  <c r="M218" s="1"/>
  <c r="K219"/>
  <c r="M219" s="1"/>
  <c r="K220"/>
  <c r="M220" s="1"/>
  <c r="K221"/>
  <c r="M221" s="1"/>
  <c r="K222"/>
  <c r="M222" s="1"/>
  <c r="K223"/>
  <c r="M223" s="1"/>
  <c r="K224"/>
  <c r="M224" s="1"/>
  <c r="K225"/>
  <c r="M225" s="1"/>
  <c r="K226"/>
  <c r="M226" s="1"/>
  <c r="K227"/>
  <c r="M227" s="1"/>
  <c r="K228"/>
  <c r="M228" s="1"/>
  <c r="K229"/>
  <c r="M229" s="1"/>
  <c r="K230"/>
  <c r="M230" s="1"/>
  <c r="K231"/>
  <c r="M231" s="1"/>
  <c r="K232"/>
  <c r="M232" s="1"/>
  <c r="K233"/>
  <c r="M233" s="1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14"/>
  <c r="H13"/>
  <c r="H12"/>
  <c r="M130" l="1"/>
  <c r="M131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I103"/>
  <c r="L103" s="1"/>
  <c r="M129"/>
  <c r="M127"/>
  <c r="M125"/>
  <c r="M123"/>
  <c r="M121"/>
  <c r="M115"/>
  <c r="M119"/>
  <c r="M117"/>
  <c r="M113"/>
  <c r="M111"/>
  <c r="M109"/>
  <c r="M107"/>
  <c r="M105"/>
  <c r="K103"/>
  <c r="M103" s="1"/>
</calcChain>
</file>

<file path=xl/sharedStrings.xml><?xml version="1.0" encoding="utf-8"?>
<sst xmlns="http://schemas.openxmlformats.org/spreadsheetml/2006/main" count="566" uniqueCount="291">
  <si>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</si>
  <si>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</si>
  <si>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</si>
  <si>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</si>
  <si>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</si>
  <si>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</si>
  <si>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</si>
  <si>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</si>
  <si>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</si>
  <si>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</si>
  <si>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</si>
  <si>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</si>
  <si>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</si>
  <si>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</si>
  <si>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</si>
  <si>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</si>
  <si>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</si>
  <si>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</si>
  <si>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</si>
  <si>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</si>
  <si>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</si>
  <si>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</si>
  <si>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</si>
  <si>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</si>
  <si>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</si>
  <si>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</si>
  <si>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</si>
  <si>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</si>
  <si>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</si>
  <si>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</si>
  <si>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</si>
  <si>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</si>
  <si>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</si>
  <si>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</si>
  <si>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</si>
  <si>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</si>
  <si>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</si>
  <si>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</si>
  <si>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</si>
  <si>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</si>
  <si>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</si>
  <si>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</si>
  <si>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</si>
  <si>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</si>
  <si>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</si>
  <si>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</si>
  <si>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</si>
  <si>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</si>
  <si>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</si>
  <si>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</si>
  <si>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</si>
  <si>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</si>
  <si>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</si>
  <si>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</si>
  <si>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</si>
  <si>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</si>
  <si>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</si>
  <si>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</si>
  <si>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</si>
  <si>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</si>
  <si>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</si>
  <si>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</si>
  <si>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</si>
  <si>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</si>
  <si>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</si>
  <si>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</si>
  <si>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</si>
  <si>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</si>
  <si>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</si>
  <si>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</si>
  <si>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</si>
  <si>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</si>
  <si>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</si>
  <si>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</si>
  <si>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</si>
  <si>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</si>
  <si>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</si>
  <si>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</si>
  <si>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</si>
  <si>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</si>
  <si>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</si>
  <si>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</si>
  <si>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</si>
  <si>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</si>
  <si>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</si>
  <si>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</si>
  <si>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</si>
  <si>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</si>
  <si>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</si>
  <si>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</si>
  <si>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</si>
  <si>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</si>
  <si>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</si>
  <si>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</si>
  <si>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</si>
  <si>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</si>
  <si>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</si>
  <si>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</si>
  <si>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-</t>
  </si>
  <si>
    <t>Չափաբաժին 1</t>
  </si>
  <si>
    <t>Չափաբաժին 10</t>
  </si>
  <si>
    <t>Չափաբաժին 11</t>
  </si>
  <si>
    <t>Չափաբաժին 13</t>
  </si>
  <si>
    <t>Չափաբաժին 14</t>
  </si>
  <si>
    <t>Չափաբաժին 15</t>
  </si>
  <si>
    <t>Չափաբաժին 16</t>
  </si>
  <si>
    <t>Չափաբաժին 17</t>
  </si>
  <si>
    <t>ՇՀ ԸՆԹԱՑԱԿԱՐԳԻ ԾԱԾԿԱԳԻՐԸ՝ ՀՀ ԿԱ Ո-ՇՀԱՊՁԲ-15/9-2015/Բ</t>
  </si>
  <si>
    <t>Սեղան, գրասեղան, աշխատանքային, գրասենյակային</t>
  </si>
  <si>
    <t>Գրապահարաններ</t>
  </si>
  <si>
    <t>Բազկաթոռ ղեկավարի</t>
  </si>
  <si>
    <t>Զգեստապահարաններ</t>
  </si>
  <si>
    <t>Փոքր բազմոցներ</t>
  </si>
  <si>
    <t>Բազկաթոռներ</t>
  </si>
  <si>
    <t>Պատրաստված է Վենգե գույնի լամինատից, եզրաչափերը 1000x550x550 մմ, միջնամասը բաժանված է 2 դարակով:</t>
  </si>
  <si>
    <t>Ծանոթություն` Մերժված հայտեր չկան:</t>
  </si>
  <si>
    <t>Աշխատանքային փայտե աթոռ, կիսափափուկ՝ փափուկ նստոցով, փայտե թիկնակով, շագանակագույն, միատոն</t>
  </si>
  <si>
    <t>Երկդռնանի մետաղական պահարան 2մմ երկաթյա թիթեղից, (1300x600x450մմ) եզրաչափերով, հարկերից առանձնացված է 2,5-3մմ հաստությամբ պողպատյա թիթեղով: Հարկերը 2 հարթակով, եռամատ փականներով, իրանը՝ 2,5-3մմ հաստությամբ, ոտնակների բարձրությունը՝ 100մմ:</t>
  </si>
  <si>
    <t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փափուկ` 50 մմ-ից ոչ պակաս սպունգի հաստությամբ, պաստառապատված սև բարձրորակ արհեստական կամ բնական կաշվով: Նստոցի չափերը (60x60) սմ-ից ոչ պակաս, թիկնակի բարձրությունը 75 սմ-ից ոչ պակաս, ընդհանուր բարձրությունը` կարգավորվող</t>
  </si>
  <si>
    <t>Շագանակագույն, լամինատից, մեկ գզրոցով, չորս շարժական արկղերով ձախ կողմում: Երկարությունը՝ 1200x680մմ: Սեղանածածկի եզրերը համապատասխան գույնի պրոֆիլապատ:</t>
  </si>
  <si>
    <t>Շագանակագույն, լամինատից, երկկողմ դարակներով, բարձրությունը` 720-780 մմ, եզրաչափերը՝ 1390x680 մմ, ոտքերի համար նախատեսված տարածությունը սահմանափակող տարրերի միջև հեռավորությունը` 500 մմ ոչ պակաս լայնությամբ և 400 մմ ոչ պակաս խորությամբ, դարակների և կիսադարակների խորությունը` 65 մմ ոչ պակաս, աջ կողմի դարակաշարերը երեք հատ, իսկ ձախ կողմինը` մեկ դռնակով, առանձնացված երկու հավասար մասերով:</t>
  </si>
  <si>
    <t>Աշխատանքային փայտե աթոռ, կիսափափուկ՝ փափուկ նստոցով, փայտե թիկնակով, շագանակագույն, միատոն:</t>
  </si>
  <si>
    <t>Օ6</t>
  </si>
  <si>
    <t>Օ8</t>
  </si>
  <si>
    <t>Օ5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</si>
  <si>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</si>
  <si>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</si>
  <si>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</si>
  <si>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</si>
  <si>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</si>
  <si>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</si>
  <si>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</si>
  <si>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</si>
  <si>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</si>
  <si>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</si>
  <si>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33</t>
  </si>
  <si>
    <t>Չափաբաժին 34</t>
  </si>
  <si>
    <t>Չափաբաժին 35</t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</si>
  <si>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</si>
  <si>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</si>
  <si>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</si>
  <si>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</si>
  <si>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</si>
  <si>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</si>
  <si>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</si>
  <si>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</si>
  <si>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</si>
  <si>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49</t>
  </si>
  <si>
    <t>Չափաբաժին 31</t>
  </si>
  <si>
    <t>Չափաբաժին 32</t>
  </si>
  <si>
    <t xml:space="preserve">«Էմ Դի Էյջ» ՍՊԸ </t>
  </si>
  <si>
    <t>«Էմ Դի Էյջ » ՍՊԸ</t>
  </si>
  <si>
    <t>ք. Երևան, Արտաշիսյան 2-րդ նրբ. 5 տուն</t>
  </si>
  <si>
    <t xml:space="preserve">«Հայէկոնոմբանկ» ՓԲԸ Շենգավիթի մ/ճ
Հ/Հ 163018011367
</t>
  </si>
  <si>
    <t>ՀՎՀՀ 02250199</t>
  </si>
  <si>
    <t>mdh-spy@mail.ru</t>
  </si>
  <si>
    <t>Քարտարանային պահարաններ</t>
  </si>
  <si>
    <t>Բազկաթոռ, շարժական, կտորից</t>
  </si>
  <si>
    <t xml:space="preserve">Սեղան, գրասեղան, աշխատանքային, գրասենյակային </t>
  </si>
  <si>
    <t xml:space="preserve">Սեղան, գրասեղան, աշխատանքային, գրասենյակային  </t>
  </si>
  <si>
    <t>Պահարան՝ մետաղյա, չհրկիզվող</t>
  </si>
  <si>
    <t>Աթոռ փայտյա</t>
  </si>
  <si>
    <t>Բազկաթոռ շարժական, կտորից</t>
  </si>
  <si>
    <t xml:space="preserve"> Բազկաթոռ շարժական</t>
  </si>
  <si>
    <t>Բժշկական թախտեր</t>
  </si>
  <si>
    <t>Բժշկական սեղաններ</t>
  </si>
  <si>
    <t>Աթոռներ</t>
  </si>
  <si>
    <t>Աթոռ կիսափափուկ, կահույքի</t>
  </si>
  <si>
    <t>Սեղաններ</t>
  </si>
  <si>
    <t>Սեղան՝ ղեկավարի /գրասեղան՝1-պահարանի, տակդիր՝ հեռախոսի, սեղան՝ դիմադիր փոքր/</t>
  </si>
  <si>
    <t>Լրագրասեղան</t>
  </si>
  <si>
    <t>Սեղան՝ համակարգչի</t>
  </si>
  <si>
    <t>Չհրկիզվող պահարան, փաստաթղթերի և այլ արժեքների պահպանման համար</t>
  </si>
  <si>
    <t>Կախիչներ</t>
  </si>
  <si>
    <t xml:space="preserve">Աթոռ </t>
  </si>
  <si>
    <t>Աթոռ մետաղյա</t>
  </si>
  <si>
    <t>Աթոռ համակարգչային</t>
  </si>
  <si>
    <t>Դարակներով պահարաններ</t>
  </si>
  <si>
    <t>Ճաշասեղաններ</t>
  </si>
  <si>
    <t>Աղբարկղեր</t>
  </si>
  <si>
    <t>Սեղան  համակարգչի</t>
  </si>
  <si>
    <t>Գրասեղաններ</t>
  </si>
  <si>
    <t>Զգեստապահարան</t>
  </si>
  <si>
    <t>Գրապահարան</t>
  </si>
  <si>
    <t>Շրջանակներ</t>
  </si>
  <si>
    <t>Արխիվի դարակաշար</t>
  </si>
  <si>
    <t>Գրասեղան՝ 2-ին պահարանի</t>
  </si>
  <si>
    <t>Աթոռ՝ մետաղյա</t>
  </si>
  <si>
    <t>Աթոռ՝ փայտյա</t>
  </si>
  <si>
    <t>Աշխատանքային սեղաններ</t>
  </si>
  <si>
    <r>
      <t>Սեղան՝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համակարգչի</t>
    </r>
  </si>
  <si>
    <r>
      <t>Մետաղյա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պահարան</t>
    </r>
  </si>
  <si>
    <t xml:space="preserve">1.2 մմ հաստությամբ КПА տիպի թիթեղից, եզրափեղկերը 550մմ*610մմ*670մմ: Երեք դարակներով՝ յուրաքանչյուրը 485մմ*590մմ*180մմ չափսերով, բոլոր դարակները փականներով և բանալիներով, դարակների շարժը 100կգ բեռնունակության համար: Դարակները երկու կողմերից շարժական մետաղական անվահեծերով, բաժանված 2 մասի` 100 մմ բարձրությամբ թիթեղով: Գույնը մոխրագույն: Մատակարարը երաշխավորում է քարտարանային պահարանների դարակները փաստաթղթերով դասավորվելուց հետո անվահեծերի ամրության և շարժունակության համար: 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</si>
  <si>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մոխրագույն կամ սև գույնի: Բազկաթոռը պտտվող, անիվներով: Նստատեղը` բարձրանող-իջնող, նստատեղի լայնությունը` ոչ պակաս 42 սմ-ից: Ամրությունը երաշխավորվում է մատակարարի կողմից:</t>
  </si>
  <si>
    <t>Շագանակագույն, որակյալ  լամինատից, չորս շարժական արկղերով ձախ կողմում, կողքերը շրջանակված, սեղանի եզրաչափսերը` (190x80x75) սմ,  կցորդ  սեղանիկի դիմադիր եզրաչափսերը` (100x60x75) սմ: Կողասեղան միջնամասում բաց դարակով (80x40x65) սմ: Գզրոց երեք դարակներով` շարժական անիվների վրա:</t>
  </si>
  <si>
    <t>Լամինատից, լաքապատված, կաղնեգույն, բարձրությունը՝ 720-780մմ, աշխատանքային հարթության լայնությունը 120սմ, երկարությունը՝ 285սմ:</t>
  </si>
  <si>
    <t>Պատրաստված է 32մմ-ոց խողովակով, վերևի ծածկույթը դսպ-ից, սպունգից  և դերմանտինից</t>
  </si>
  <si>
    <t>Թախտի չափերը՝ 120x36x39սմ, պատրաստվում  է էմալապատ խողովակից /տր.՝ 25, հաստությունը 2մմ/., ոտքերին խցաններ գույնը շագանակագույն, երեսը և հենակը դսպ–ից` պատված սպունգով և դերմանտինով,հենակի չափերը 120x10x1.8սմ:</t>
  </si>
  <si>
    <t>Մետաղական կարկասով,  անիվներով,  չժանգոտվող մետաղից, ապակեպատ, 2 դարակներով Չափսերը՝  բարձր.՝ 84, լայն.՝ 30, երկար.՝ 40</t>
  </si>
  <si>
    <t>1 տեղանոց, հենքը՝ մետաղից կամ փայտից, սպունգապատ, պաստառը՝ կտորից, գույնը՝ դարչնագույն</t>
  </si>
  <si>
    <t xml:space="preserve">Բազմոց փափուկ երկարությունը՝ 2100 մմ, հենակի բարձր.՝ 1000մմ, նստատեղի բարձր.՝ 500մմ: Հիմքը՝ փայտյա, սպունգապատված, պաստառապատված գործվածքով, ձեռքի հենակները՝ փափուկ,  գույնը՝ դարչնագույն </t>
  </si>
  <si>
    <t>Պատրաստված է 18 մմ հաստությամբ լամինատից, գույնը շագանակագույն  չափերը 120X60X75սմ. եզրագծերը՝ PVC</t>
  </si>
  <si>
    <t>Սեղան լամինատապատ, գույնը՝ հուս, կողմերում` երեք հատ դարակներով` հոլովակների վրա, ձախից` հարկաբաժիններ համակարգչի մասերը տեղադրելու համար, միջնամասում շարժական դարակ ստեղնաշարի համար, բարձրությունը՝ 75սմ, երկարությունը՝ 140սմ, լայնությունը՝ 65սմ</t>
  </si>
  <si>
    <t>Սեղան լամինատապատ, գույնը՝ սպիտակ, կողմերում երեք հատ դարակներով` հոլովակների վրա, ձախից` հարկաբաժիններ համակարգչի մասերը տեղադրելու համար, միջնամասում շարժական դարակ ստեղնաշարի համար: Բարձրությունը՝ 75սմ, երկարությունը՝ 130սմ, լայնությունը՝ 65սմ:</t>
  </si>
  <si>
    <t>Շագանակագույն, լամինատից, 80x50x180 սմ եզրաչափսերով, երկփեղկանի, ապակեպատ դռներով, եզրերը շրջանակված: Ներքևի   մասում  երկու դռնակով, միջնամասում  առանձնացված դարակով, վերևի մասում առանձնացված երեք դարակաշարով:</t>
  </si>
  <si>
    <t>Գույնը` հուս, լամինատից, 80x40x180 սմ եզրաչափսերով, երկփեղկանի, ապակեպատ դռներով, եզրերը շրջանակված: Ներքևի մասում  երկու դռնակով, միջնամասում  առանձնացված դարակով: Վերևի հատվածում առանձնացված երեք դարակաշար:</t>
  </si>
  <si>
    <t>Մետաղյա, փափուկ նստատեղերով:</t>
  </si>
  <si>
    <t>Աթոռ գրասենյակային, մետաղական ոտքերով, նստատեղը և հենակը փափուկ: Ամրությունը երաշխավորվում է մատակարարի կողմից:</t>
  </si>
  <si>
    <t>Երկփեղկանի, մետաղական կարկասով, ապակեպատ, 4 դարակներով, չափսերը՝ լայն.՝ 84, երկ.՝ 164, խոր.՝ 42սմ</t>
  </si>
  <si>
    <t>Պատրաստված լամինատից, 3 հատի գույնը՝ հուս, 4 հատի գույնը՝ սպիտակ, եզրաչափսերը՝ երկարությունը 60սմ, բարձրությունը 60սմ, խորությունը 45սմ, ներսի մասը դարակով:</t>
  </si>
  <si>
    <t>Զգեստապահարան լամինատից, եզրաչափերը (560x950x1900) մմ, կախիչը` մետաղական ձողով, վերնամասը առանձնացված է 200 մմ` գլխարկների համար, գույնը` շագանակագույն, դռների բռնակները` ալյումինե, աջ դռան ներսի կողմից ամրացված հայելիով` 300x400 մմ:</t>
  </si>
  <si>
    <t>Գույնը` հուս, լամինատից, 55x950x180 սմ եզրաչափսերով, կախիչը` մետաղական ձողով, վերնամասը առանձնացված է 20 սմ` գլխարկների համար, դռների բռնակները` ալյումինե, աջ դռան ներսի կողմից ամրացված հայելիով` 30x40 սմ:</t>
  </si>
  <si>
    <t>Գույնը` հուս, նիկելապատ երկաթից ոտքերով, երեսամասը` լամինատից, եզրաչափսերը 80x70x75 սմ;</t>
  </si>
  <si>
    <t>Պտտվող կափարիչով նիկելից՝ 57լ:</t>
  </si>
  <si>
    <t>Սեղան լամինատից կապույտ և սպիտակ, աջ կողմից մեկ դարակ և մեկ դուռ, ձախից հարկաբաժին համակարգչի մասերի համար, միջնամասում շարժական դարակ ստեղնաշարի համար, չափսերը 140x60x75 սմ:</t>
  </si>
  <si>
    <t>Լամինատից, գունը սպիտակ և կապույտ, ներքևի մասը երկու փակ դռնով, չափսերը 70x88x43 սմ, վերևի հատվածը չորս դարակ, չափսերը 140x88x30 սմ:</t>
  </si>
  <si>
    <t>Լամինատից, գունը սպիտակ, ներքևի մասը երկու փակ դռնով, 60 սմ, վերևի հատվածը երեք դարակ, չափսերը 180x80x36 սմ:</t>
  </si>
  <si>
    <t>Ալյումինե շրջանակ լամինատով</t>
  </si>
  <si>
    <t>Լամինատից, գույնը սպիտակ, մեկ դռնանի, փականով, ներսից մեկ դարակ և մեկ ձող, չափսերը 170x35x50 սմ</t>
  </si>
  <si>
    <t>Կարկաս պատրաստված 40x40 մմ մետաղական անկյունակից, դարակների երեսամասը պատված 1.6 մմ ԴՍՊ-ով, 5 դարակաշարով, չափսերը 1000x45x200 սմ</t>
  </si>
  <si>
    <t>1 տեղանոց, հենքը՝ մետաղից կամ փայտից, սպունգապատ, պաստառը՝ կտորից:</t>
  </si>
  <si>
    <t>Շագանակագույն, լամինատից, երկկողմ դարակներով, բարձրությունը` (720-780) մմ, եզրաչափերը՝ 1390x680 մմ, ոտքերի համար նախատեսված տարածությունը սահմանա¬փակող տարրերի միջև հեռավորությունը` 500 մմ ոչ պակաս լայնությամբ և 400 մմ ոչ պակաս խորությամբ, դարակների և կիսադարակների խորությունը` 65 մմ ոչ պակաս, աջ կողմի դարակաշարերը երեք հատ, իսկ ձախ կողմինը` մեկ դռնակով, առանձնացված երկու հավասար մասերով:</t>
  </si>
  <si>
    <t>Սեղան լամինատից, շագանակագույն, աջ կողմում  երեք դարակներով` բարձրությունը 75սմ-ից ոչ պակաս, լայնքը 70սմ-ից ոչ պակաս, երկարությունը 140սմ-ից ոչ պակաս, ոտքերի համար նախատեսված տարածությունը` 66սմ, խորությունը` 50սմ: Ձախից` հարկաբաժիններ համակարգչի մասերը տեղադրե¬լու համար (բարձրություն` 75սմ, լայնք` 30սմ): Վերևի մասում առանձնացված դարակ, միջնամասում շարժական դարակ ստեղնաշարի համար` երկարությունը 65սմ, խորությունը 40սմ:</t>
  </si>
  <si>
    <t>Երկդռնանի մետաղական պահարան 2 մմ երկաթյա թիթեղից, (1300x600x450) մմ եզրաչափերով, հարկերից առանձնացված է 2.5-3մմ հաստությամբ պողպատյա  թիթեղով: Հարկերը 2 հարթակով, եռամատ փականներով, իրանը 2.5-3մմ հաստությամբ, ոտնակների բարձրությունը 10 սմ:</t>
  </si>
  <si>
    <t xml:space="preserve">Աթոռ շարժական, մետաղից և պլաստմասսայից, փոքր թիկնակով, պտտվող և անիվների վրա, հինգ թևանի խաչուկով պաստառապատված կտորով կամ արհեստական կաշվով, նստոցը տարբեր դիրքերում սևեռելու (ֆիքսելու) հնարա-
վորությամբ:
</t>
  </si>
  <si>
    <t>Շարժական աշխատանքային բազկաթոռ հինգ անվակների վրա՝ միմյանց կապակցված հինգ թևանի խաչուկով: Խաչուկը և բռնակները մետաղից, կարգավորվող նստատեղով և հենակով: Նստատեղը և հենակը՝ փափուկ՝ ոչ պակաս 30 մմ սպունգից, պաստառապատված կտորով կամ արհեստական կաշվով, ընդհանուր բարձրությունը՝ կարգավորվող: Նստոցի բարձրությունը՝ 420-480 մմ, կարգավորվող բազկաթոռների համար՝ 400 մմ-ից ոչ պակաս, նստոցի լայնությունը լայն մասում՝ 400 մմ ոչ պակաս, արմնկակալների միջև տարածությունը 450 մմ ոչ պակաս, թիկնակի կորության շառավիղը 450 մմ (320 մմ առավելագույն բարձրության դեպքում) և 250 մմ (մինչև  320 մմ բարձրության թիկնակի դեպքում), նստոցի խորությունը՝ 400-500 մմ:</t>
  </si>
  <si>
    <t>Շագանակագույն, լամինատից, երկկողմ դարակներով, բարձրությունը` (720-780) մմ, եզրաչափերը՝ 1390x680 մմ, ոտքերի համար նախատեսված տարածությունը սահմանա¬փակող տարրերի միջև հեռավորությունը` 500 մմ ոչ պա¬կաս լայնությամբ և 400 մմ ոչ պակաս խորու-թյամբ, դարակների և կիսադարակ¬ների խորու¬թյունը` 65 մմ ոչ պակաս, աջ կողմի դարակաշարերը երեք հատ, իսկ ձախ կողմինը` մեկ դռնակով, առանձնացված երկու հավասար մասերով:</t>
  </si>
  <si>
    <t xml:space="preserve">Շագանակագույն, որակյալ  լամինատից, չորս շարժական արկղերով ձախ կողմում, կողքերը շրջանակված, սեղանի եզրաչափսերը` (190Բ80Բ75) սմ,  կցորդ  սեղանիկի դիմադիր եզրաչափսերը` (100Բ60Բ75) սմ: Կողասեղան միջնամասում բաց դարակով (80x40x65) սմ: Գզրոց երեք դարակներով` շարժական անիվների վրա: </t>
  </si>
  <si>
    <r>
      <t>Շագանակագույն, լամինատից, 80</t>
    </r>
    <r>
      <rPr>
        <sz val="7"/>
        <color rgb="FF000000"/>
        <rFont val="Symbol"/>
        <family val="1"/>
        <charset val="2"/>
      </rPr>
      <t>Բ</t>
    </r>
    <r>
      <rPr>
        <sz val="7"/>
        <color rgb="FF000000"/>
        <rFont val="Sylfaen"/>
        <family val="1"/>
        <charset val="204"/>
      </rPr>
      <t>50</t>
    </r>
    <r>
      <rPr>
        <sz val="7"/>
        <color rgb="FF000000"/>
        <rFont val="Symbol"/>
        <family val="1"/>
        <charset val="2"/>
      </rPr>
      <t>Բ</t>
    </r>
    <r>
      <rPr>
        <sz val="7"/>
        <color rgb="FF000000"/>
        <rFont val="Sylfaen"/>
        <family val="1"/>
        <charset val="204"/>
      </rPr>
      <t>180 սմ եզրաչափսերով, երկփեղկանի, ապակեպատ դռներով, եզրերը շրջանակված: Ներքևի   մասում  երկու դռնակով, միջնամասում  առանձնացված դարակով, վերևի մասում առանձնացված երեք դարակաշարով:</t>
    </r>
  </si>
  <si>
    <t xml:space="preserve">Կախիչները պատրաստվում է բեռգամա գույնի լամինատից, եզրագծերը կպչուն ժապավենով,
կախիչները երկկողմանի, կախիչների հեռավորությունը 15սմ., ընդհանուր կախիչների երկարությունը 60մ., լայնությունը 0.1մ. ամրացվում են պատին պտուտակներով:
</t>
  </si>
  <si>
    <t>Աթոռ շարժական, մետաղից և պլաստմասսայից, փոքր թիկնակով, պտտվող և անիվների վրա, հինգ թևանի խաչուկով պաստառապատված կտորով կամ արհեստական կաշվով, նստոցը տարբեր դիրքերում սևեռելու (ֆիքսելու) հնարավո¬րությամբ:</t>
  </si>
  <si>
    <t>Սեղան լամինատից կապույտ և սպիտակ, աջ կողմից մեկ դուռ, ձախից հարկաբաժին համակարգչի մասերի համար, միջնամասում շարժական դարակ ստեղնաշարի համար, միջնամասում տեղադրված հարթակ լուսանկարահանման սարքի համար, չափսերը 130x60x100 սմ: Դիմացից տեղադրել լամինատե հարթակ սպիտակ գույնի, չափսերը 85x175 սմ:</t>
  </si>
  <si>
    <t>Սեղան լամինատից կապույտ և սպիտակ, աջ կողմից հարկաբաժին համակարգչի մասերի համար, չափսերը 150x60x75 սմ: Կողապահարան ձախից երկու դուռ, աջից երեք շարժական դարակ, չափսերը 120x47x65 սմ:</t>
  </si>
  <si>
    <t>Լամինատից, գունը սպիտակ և կապույտ, ներքևի մասը երկու փակ դռնով, 60 սմ, վերևի հատվածը չորս դարակ, չափսերը 207x88x36 սմ:</t>
  </si>
  <si>
    <t>Սպիտակ և կապույտ, լամինատից մեկ գզրոցով, շարժական դարակ և դուռ, չափսերը 120x60x75 սմ :</t>
  </si>
  <si>
    <t>Բազմոց փափուկ երկարությունը՝ 2100 մմ, հենակի բարձր.՝ 1000մմ, նստատեղի բարձր.՝ 500մմ: Հիմքը՝ փայտյա, սպունգապատված, պաստառապատված գործվածքով, ձեռքի հենակները՝ փափուկ:</t>
  </si>
  <si>
    <t>Շագանակագույն, լամինատից, երկկողմ դարակներով, բարձրությունը` (720-780) մմ, եզրաչափերը՝ 1390x680 մմ, ոտքերի համար նախատեսված տարածությունը սահմանա¬փակող տարրերի միջև հեռավորությունը` 500 մմ ոչ պա¬կաս լայնությամբ և 400 մմ ոչ պակաս խորու¬թյամբ, դարակների և կիսադարակ¬ների խորու¬թյունը` 65 մմ ոչ պակաս, աջ կողմի դարակաշարերը երեք հատ, իսկ ձախ կողմինը` մեկ դռնակով, առանձնացված երկու հավասար մասերով:</t>
  </si>
  <si>
    <t>Պատրաստված է Վենգե գույնի լամինատից, եզրաչափերը՝ 1000x550x550 մմ, միջնամասը՝ բաժանված է 2 դարակով:</t>
  </si>
  <si>
    <t>Սեղան լամինատից, շագանակագույն, աջ կողմում  երեք դարակներով` բարձրությունը 75սմ-ից ոչ պակաս, լայնքը 70սմ-ից ոչ պակաս, երկարությունը 140սմ-ից ոչ պակաս, ոտքերի համար նախատեսված տարածությունը` 66սմ, խորությունը` 50սմ: Ձախից` հարկաբաժիններ համակար•չի մասերը տեղադրե¬լու համար (բարձրություն` 75սմ, լայնք` 30սմ): Վերևի մասում առանձնացված դարակ, միջնամասում շարժական դարակ ստեղնաշարի համար` երկարությունը 65սմ, խորությունը 40սմ:</t>
  </si>
  <si>
    <t>Աշխատանքային փայտե աթոռ, կիսափափուկ` փափուկ նստոցով, փայտե թիկնակով, շագանակագույն, միատոն:</t>
  </si>
  <si>
    <t>Զգեստապահարան լամինատից, եզրաչափերը (560x950x1900¤ մմ, կախիչը` մետաղական ձողով, վերնամասը առանձնացված է 200 մմ` գլխարկների համար, գույնը` շագանակագույն, դռների բռնակները` ալյումինե, աջ դռան ներսի կողմից ամրացված հայելիով` 300x400 մմ:</t>
  </si>
  <si>
    <t>Ք.մ</t>
  </si>
  <si>
    <t>այո(չափաբաժին 1-2)</t>
  </si>
  <si>
    <t>այո (չափաբաժին 14-55)</t>
  </si>
  <si>
    <t>այո(չափաբաժին 56-68)</t>
  </si>
  <si>
    <t>այո (չափաբաժին 3-13)</t>
  </si>
  <si>
    <t>20.11.2015թ.</t>
  </si>
  <si>
    <t xml:space="preserve">«Օլանդա» ՍՊԸ </t>
  </si>
  <si>
    <t>Չափաբաժին 18</t>
  </si>
  <si>
    <t>Չափաբաժին 19</t>
  </si>
  <si>
    <t>Չափաբաժին 36</t>
  </si>
  <si>
    <t>Չափաբաժին 37</t>
  </si>
  <si>
    <t>Չափաբաժին 38</t>
  </si>
  <si>
    <t>Չափաբաժին 48</t>
  </si>
  <si>
    <t>Չափաբաժին 50</t>
  </si>
  <si>
    <t>Չափաբաժին 51</t>
  </si>
  <si>
    <t>Չափաբաժին 52</t>
  </si>
  <si>
    <t>Չափաբաժին 53</t>
  </si>
  <si>
    <t>Չափաբաժին 54</t>
  </si>
  <si>
    <t>Չափաբաժին 55</t>
  </si>
  <si>
    <t>Չափաբաժին 57</t>
  </si>
  <si>
    <t>Չափաբաժին 58</t>
  </si>
  <si>
    <t>Չափաբաժին 59</t>
  </si>
  <si>
    <t>Չափաբաժին 60</t>
  </si>
  <si>
    <t>Չափաբաժին 61</t>
  </si>
  <si>
    <t>Չափաբաժին 62</t>
  </si>
  <si>
    <t>Չափաբաժին 63</t>
  </si>
  <si>
    <t>Չափաբաժին 64</t>
  </si>
  <si>
    <t>Չափաբաժին 65</t>
  </si>
  <si>
    <t>Չափաբաժին 66</t>
  </si>
  <si>
    <t>Չափաբաժին 67</t>
  </si>
  <si>
    <t>Չափաբաժին 68</t>
  </si>
  <si>
    <t xml:space="preserve">«ՍԵՆԴԱ» ՍՊԸ </t>
  </si>
  <si>
    <t>2-րդ և 14-րդ չափաբաժինների համար ՙՙՍԵՆԴԱ՚՚ ՍՊԸ-ի կողմից ներկայացված գնային առաջարկները գերազանցում էին նախահաշվային գները, այդ իսկ պատճառով վերջինս հրավիրվել է բանակցությունների, սակայն գնի նվազեցում չկատարելու պատճառով նշված չափաբաժինները չեն կայացել:12,20,56 չափաբաժինները չեն կայացել գնային առաջարկների բացակայության պատճառով</t>
  </si>
  <si>
    <t>01.12.2015թ.</t>
  </si>
  <si>
    <t>05.12.2015թ.</t>
  </si>
  <si>
    <t>14.12.2015թ.</t>
  </si>
  <si>
    <t>15.12.2015թ.</t>
  </si>
  <si>
    <t>1,5-8,10,13,15-19,21-32,34-35,37-55,57-62,64-68</t>
  </si>
  <si>
    <t>9, 33</t>
  </si>
  <si>
    <t>ՀՀ ԿԱ Ո ՇՀԱՊՁԲ-15/13-9-ԳՈՒՅՔ/3-2</t>
  </si>
  <si>
    <t>ՀՀ ԿԱ Ո ՇՀԱՊՁԲ-15/13-9-ԳՈՒՅՔ/3-1</t>
  </si>
  <si>
    <t>11,36,63</t>
  </si>
  <si>
    <t>ՀՀ ԿԱ Ո ՇՀԱՊՁԲ-15/13-9-ԳՈՒՅՔ/3-3</t>
  </si>
  <si>
    <t>2,14,12,20,56 չափաբաժինները չեն կայացել:</t>
  </si>
  <si>
    <t>Ք.Մարալիկ, Գագարինի 29</t>
  </si>
  <si>
    <t xml:space="preserve">«Առեկսիմբանկ-Գազպրոմբանկի Խումբ» ՓԲԸ Գյումրու մ/ճ
Հ/Հ  2380018854700300
</t>
  </si>
  <si>
    <t>ՀՎՀՀ 05528443</t>
  </si>
  <si>
    <t>Ք.Երևան, Հր. Քոչար 8-16</t>
  </si>
  <si>
    <t xml:space="preserve"> «Ինեկոբանկ» ՓԲԸ 
Հ/Հ  2205002214349
</t>
  </si>
  <si>
    <t>ՀՎՀՀ 00088004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</si>
</sst>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sz val="8"/>
      <color rgb="FF000000"/>
      <name val="GHEA Grapalat"/>
      <family val="3"/>
    </font>
    <font>
      <sz val="8"/>
      <color rgb="FF000000"/>
      <name val="Arial Unicode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Arial LatArm"/>
      <family val="2"/>
    </font>
    <font>
      <sz val="7"/>
      <color theme="1"/>
      <name val="Sylfaen"/>
      <family val="1"/>
      <charset val="204"/>
    </font>
    <font>
      <sz val="7"/>
      <color rgb="FF000000"/>
      <name val="Symbol"/>
      <family val="1"/>
      <charset val="2"/>
    </font>
    <font>
      <sz val="7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sz val="9"/>
      <color theme="1"/>
      <name val="Arial Unicode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9">
    <xf numFmtId="0" fontId="0" fillId="0" borderId="0" xfId="0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Alignment="1">
      <alignment vertical="center" wrapText="1"/>
    </xf>
    <xf numFmtId="0" fontId="19" fillId="0" borderId="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2" fillId="0" borderId="10" xfId="0" applyFont="1" applyBorder="1" applyAlignment="1">
      <alignment horizontal="center" vertical="center" textRotation="90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7" fillId="0" borderId="1" xfId="1" applyBorder="1" applyAlignment="1" applyProtection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8" fillId="0" borderId="14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12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vertical="top" wrapText="1"/>
    </xf>
    <xf numFmtId="0" fontId="24" fillId="4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justify" vertical="top" wrapText="1"/>
    </xf>
    <xf numFmtId="0" fontId="23" fillId="4" borderId="1" xfId="0" applyFont="1" applyFill="1" applyBorder="1" applyAlignment="1">
      <alignment horizontal="justify" vertical="top" wrapText="1"/>
    </xf>
    <xf numFmtId="0" fontId="20" fillId="4" borderId="1" xfId="0" applyFont="1" applyFill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center" wrapText="1"/>
    </xf>
    <xf numFmtId="0" fontId="28" fillId="0" borderId="1" xfId="0" applyFont="1" applyFill="1" applyBorder="1" applyAlignment="1">
      <alignment horizontal="center" vertical="top" wrapText="1"/>
    </xf>
    <xf numFmtId="0" fontId="29" fillId="0" borderId="1" xfId="0" applyFont="1" applyBorder="1"/>
    <xf numFmtId="0" fontId="30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1" fontId="29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63</xdr:row>
      <xdr:rowOff>209550</xdr:rowOff>
    </xdr:from>
    <xdr:to>
      <xdr:col>4</xdr:col>
      <xdr:colOff>38100</xdr:colOff>
      <xdr:row>63</xdr:row>
      <xdr:rowOff>209550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61950" y="18602325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209550</xdr:rowOff>
    </xdr:from>
    <xdr:to>
      <xdr:col>4</xdr:col>
      <xdr:colOff>38100</xdr:colOff>
      <xdr:row>63</xdr:row>
      <xdr:rowOff>209550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61950" y="18602325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209550</xdr:rowOff>
    </xdr:from>
    <xdr:to>
      <xdr:col>4</xdr:col>
      <xdr:colOff>38100</xdr:colOff>
      <xdr:row>63</xdr:row>
      <xdr:rowOff>209550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61950" y="18602325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209550</xdr:rowOff>
    </xdr:from>
    <xdr:to>
      <xdr:col>4</xdr:col>
      <xdr:colOff>38100</xdr:colOff>
      <xdr:row>63</xdr:row>
      <xdr:rowOff>209550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61950" y="18602325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209550</xdr:rowOff>
    </xdr:from>
    <xdr:to>
      <xdr:col>4</xdr:col>
      <xdr:colOff>38100</xdr:colOff>
      <xdr:row>63</xdr:row>
      <xdr:rowOff>209550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367632" y="48536392"/>
          <a:ext cx="2035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209550</xdr:rowOff>
    </xdr:from>
    <xdr:to>
      <xdr:col>4</xdr:col>
      <xdr:colOff>38100</xdr:colOff>
      <xdr:row>63</xdr:row>
      <xdr:rowOff>209550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67632" y="48536392"/>
          <a:ext cx="2035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209550</xdr:rowOff>
    </xdr:from>
    <xdr:to>
      <xdr:col>4</xdr:col>
      <xdr:colOff>38100</xdr:colOff>
      <xdr:row>63</xdr:row>
      <xdr:rowOff>209550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367632" y="48536392"/>
          <a:ext cx="2035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209550</xdr:rowOff>
    </xdr:from>
    <xdr:to>
      <xdr:col>4</xdr:col>
      <xdr:colOff>38100</xdr:colOff>
      <xdr:row>63</xdr:row>
      <xdr:rowOff>209550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67632" y="48536392"/>
          <a:ext cx="20350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dh-spy@mail.ru" TargetMode="External"/><Relationship Id="rId1" Type="http://schemas.openxmlformats.org/officeDocument/2006/relationships/hyperlink" Target="mailto:police-gnumner@rambler.r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3"/>
  <sheetViews>
    <sheetView tabSelected="1" topLeftCell="A256" zoomScale="114" zoomScaleNormal="114" workbookViewId="0">
      <selection activeCell="E265" sqref="E265:M265"/>
    </sheetView>
  </sheetViews>
  <sheetFormatPr defaultRowHeight="26.25" customHeight="1"/>
  <cols>
    <col min="1" max="1" width="0.7109375" style="34" customWidth="1"/>
    <col min="2" max="2" width="4.7109375" style="34" customWidth="1"/>
    <col min="3" max="3" width="18.28515625" style="34" customWidth="1"/>
    <col min="4" max="4" width="11.7109375" style="34" customWidth="1"/>
    <col min="5" max="5" width="10.28515625" style="34" customWidth="1"/>
    <col min="6" max="6" width="9.140625" style="53" customWidth="1"/>
    <col min="7" max="8" width="9.140625" style="53" hidden="1" customWidth="1"/>
    <col min="9" max="9" width="9.140625" style="53" customWidth="1"/>
    <col min="10" max="10" width="9.140625" style="53" hidden="1" customWidth="1"/>
    <col min="11" max="11" width="8.7109375" style="34" customWidth="1"/>
    <col min="12" max="13" width="31.7109375" style="34" customWidth="1"/>
    <col min="14" max="16384" width="9.140625" style="34"/>
  </cols>
  <sheetData>
    <row r="1" spans="1:13" ht="26.25" customHeight="1">
      <c r="A1" s="118" t="s">
        <v>10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6.25" customHeight="1">
      <c r="A2" s="35"/>
      <c r="B2" s="35"/>
      <c r="C2" s="35"/>
      <c r="D2" s="35"/>
      <c r="E2" s="35"/>
      <c r="F2" s="36"/>
      <c r="G2" s="36"/>
      <c r="H2" s="36"/>
      <c r="I2" s="36"/>
      <c r="J2" s="36"/>
      <c r="K2" s="35"/>
      <c r="L2" s="35"/>
    </row>
    <row r="3" spans="1:13" ht="26.25" customHeight="1">
      <c r="A3" s="118" t="s">
        <v>11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ht="26.25" customHeight="1">
      <c r="A4" s="37"/>
      <c r="B4" s="37"/>
      <c r="C4" s="37"/>
      <c r="D4" s="37"/>
      <c r="E4" s="37"/>
      <c r="F4" s="38"/>
      <c r="G4" s="38"/>
      <c r="H4" s="38"/>
      <c r="I4" s="38"/>
      <c r="J4" s="38"/>
      <c r="K4" s="37"/>
      <c r="L4" s="37"/>
    </row>
    <row r="5" spans="1:13" ht="26.25" customHeight="1">
      <c r="A5" s="119" t="s">
        <v>107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ht="26.25" customHeight="1">
      <c r="A6" s="120" t="s">
        <v>97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ht="26.25" customHeight="1">
      <c r="A7" s="55"/>
      <c r="B7" s="127" t="s">
        <v>1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</row>
    <row r="8" spans="1:13" ht="26.25" customHeight="1">
      <c r="A8" s="55"/>
      <c r="B8" s="132" t="s">
        <v>2</v>
      </c>
      <c r="C8" s="132" t="s">
        <v>3</v>
      </c>
      <c r="D8" s="132" t="s">
        <v>4</v>
      </c>
      <c r="E8" s="127" t="s">
        <v>5</v>
      </c>
      <c r="F8" s="128"/>
      <c r="G8" s="56"/>
      <c r="H8" s="79"/>
      <c r="I8" s="127" t="s">
        <v>6</v>
      </c>
      <c r="J8" s="129"/>
      <c r="K8" s="128"/>
      <c r="L8" s="125" t="s">
        <v>7</v>
      </c>
      <c r="M8" s="132" t="s">
        <v>77</v>
      </c>
    </row>
    <row r="9" spans="1:13" ht="26.25" customHeight="1">
      <c r="A9" s="55"/>
      <c r="B9" s="133"/>
      <c r="C9" s="133"/>
      <c r="D9" s="133"/>
      <c r="E9" s="132" t="s">
        <v>76</v>
      </c>
      <c r="F9" s="130" t="s">
        <v>0</v>
      </c>
      <c r="G9" s="57"/>
      <c r="H9" s="57"/>
      <c r="I9" s="127" t="s">
        <v>8</v>
      </c>
      <c r="J9" s="129"/>
      <c r="K9" s="128"/>
      <c r="L9" s="126"/>
      <c r="M9" s="133"/>
    </row>
    <row r="10" spans="1:13" ht="26.25" customHeight="1">
      <c r="A10" s="55"/>
      <c r="B10" s="133"/>
      <c r="C10" s="133"/>
      <c r="D10" s="133"/>
      <c r="E10" s="133"/>
      <c r="F10" s="131"/>
      <c r="G10" s="58"/>
      <c r="H10" s="80"/>
      <c r="I10" s="130" t="s">
        <v>76</v>
      </c>
      <c r="J10" s="59"/>
      <c r="K10" s="132" t="s">
        <v>0</v>
      </c>
      <c r="L10" s="126"/>
      <c r="M10" s="133"/>
    </row>
    <row r="11" spans="1:13" ht="26.25" customHeight="1">
      <c r="A11" s="55"/>
      <c r="B11" s="133"/>
      <c r="C11" s="133"/>
      <c r="D11" s="133"/>
      <c r="E11" s="133"/>
      <c r="F11" s="131"/>
      <c r="G11" s="58"/>
      <c r="H11" s="80"/>
      <c r="I11" s="131"/>
      <c r="J11" s="58"/>
      <c r="K11" s="133"/>
      <c r="L11" s="126"/>
      <c r="M11" s="133"/>
    </row>
    <row r="12" spans="1:13" ht="203.25" customHeight="1">
      <c r="A12" s="55"/>
      <c r="B12" s="81">
        <v>1</v>
      </c>
      <c r="C12" s="14" t="s">
        <v>156</v>
      </c>
      <c r="D12" s="199" t="s">
        <v>9</v>
      </c>
      <c r="E12" s="200">
        <v>50</v>
      </c>
      <c r="F12" s="200">
        <v>50</v>
      </c>
      <c r="G12" s="201"/>
      <c r="H12" s="202" t="e">
        <f>+I12/G12</f>
        <v>#DIV/0!</v>
      </c>
      <c r="I12" s="202">
        <v>4400000</v>
      </c>
      <c r="J12" s="201"/>
      <c r="K12" s="202">
        <v>4400000</v>
      </c>
      <c r="L12" s="189" t="s">
        <v>192</v>
      </c>
      <c r="M12" s="189" t="s">
        <v>192</v>
      </c>
    </row>
    <row r="13" spans="1:13" ht="140.25" customHeight="1">
      <c r="A13" s="55"/>
      <c r="B13" s="81">
        <v>2</v>
      </c>
      <c r="C13" s="14" t="s">
        <v>157</v>
      </c>
      <c r="D13" s="199" t="s">
        <v>9</v>
      </c>
      <c r="E13" s="200">
        <v>70</v>
      </c>
      <c r="F13" s="200">
        <v>70</v>
      </c>
      <c r="G13" s="201"/>
      <c r="H13" s="202" t="e">
        <f>+I13/G13</f>
        <v>#DIV/0!</v>
      </c>
      <c r="I13" s="202">
        <v>1050000</v>
      </c>
      <c r="J13" s="201"/>
      <c r="K13" s="202">
        <v>1050000</v>
      </c>
      <c r="L13" s="189" t="s">
        <v>193</v>
      </c>
      <c r="M13" s="189" t="s">
        <v>193</v>
      </c>
    </row>
    <row r="14" spans="1:13" ht="90.75" customHeight="1">
      <c r="A14" s="55"/>
      <c r="B14" s="81">
        <v>3</v>
      </c>
      <c r="C14" s="40" t="s">
        <v>158</v>
      </c>
      <c r="D14" s="199" t="s">
        <v>9</v>
      </c>
      <c r="E14" s="203">
        <v>15</v>
      </c>
      <c r="F14" s="203">
        <v>15</v>
      </c>
      <c r="G14" s="201"/>
      <c r="H14" s="202">
        <v>70000</v>
      </c>
      <c r="I14" s="202">
        <f>+E14*H14</f>
        <v>1050000</v>
      </c>
      <c r="J14" s="201"/>
      <c r="K14" s="202">
        <f>+H14*E14</f>
        <v>1050000</v>
      </c>
      <c r="L14" s="190" t="s">
        <v>194</v>
      </c>
      <c r="M14" s="190" t="s">
        <v>194</v>
      </c>
    </row>
    <row r="15" spans="1:13" ht="59.25" customHeight="1">
      <c r="A15" s="55"/>
      <c r="B15" s="81">
        <v>4</v>
      </c>
      <c r="C15" s="40" t="s">
        <v>158</v>
      </c>
      <c r="D15" s="199" t="s">
        <v>9</v>
      </c>
      <c r="E15" s="203">
        <v>250</v>
      </c>
      <c r="F15" s="203">
        <v>250</v>
      </c>
      <c r="G15" s="201"/>
      <c r="H15" s="202">
        <v>45000</v>
      </c>
      <c r="I15" s="202">
        <f t="shared" ref="I15:I78" si="0">+E15*H15</f>
        <v>11250000</v>
      </c>
      <c r="J15" s="201"/>
      <c r="K15" s="202">
        <f t="shared" ref="K15:K78" si="1">+H15*E15</f>
        <v>11250000</v>
      </c>
      <c r="L15" s="190" t="s">
        <v>119</v>
      </c>
      <c r="M15" s="190" t="s">
        <v>119</v>
      </c>
    </row>
    <row r="16" spans="1:13" ht="125.25" customHeight="1">
      <c r="A16" s="55"/>
      <c r="B16" s="81">
        <v>5</v>
      </c>
      <c r="C16" s="40" t="s">
        <v>159</v>
      </c>
      <c r="D16" s="199" t="s">
        <v>9</v>
      </c>
      <c r="E16" s="203">
        <v>164</v>
      </c>
      <c r="F16" s="203">
        <v>164</v>
      </c>
      <c r="G16" s="201"/>
      <c r="H16" s="202">
        <v>50000</v>
      </c>
      <c r="I16" s="202">
        <f t="shared" si="0"/>
        <v>8200000</v>
      </c>
      <c r="J16" s="201"/>
      <c r="K16" s="202">
        <f t="shared" si="1"/>
        <v>8200000</v>
      </c>
      <c r="L16" s="190" t="s">
        <v>221</v>
      </c>
      <c r="M16" s="190" t="s">
        <v>221</v>
      </c>
    </row>
    <row r="17" spans="1:13" ht="125.25" customHeight="1">
      <c r="A17" s="55"/>
      <c r="B17" s="81">
        <v>6</v>
      </c>
      <c r="C17" s="40" t="s">
        <v>158</v>
      </c>
      <c r="D17" s="199" t="s">
        <v>9</v>
      </c>
      <c r="E17" s="203">
        <v>40</v>
      </c>
      <c r="F17" s="203">
        <v>40</v>
      </c>
      <c r="G17" s="201"/>
      <c r="H17" s="202">
        <v>50000</v>
      </c>
      <c r="I17" s="202">
        <f t="shared" si="0"/>
        <v>2000000</v>
      </c>
      <c r="J17" s="201"/>
      <c r="K17" s="202">
        <f t="shared" si="1"/>
        <v>2000000</v>
      </c>
      <c r="L17" s="190" t="s">
        <v>222</v>
      </c>
      <c r="M17" s="190" t="s">
        <v>222</v>
      </c>
    </row>
    <row r="18" spans="1:13" ht="72" customHeight="1">
      <c r="A18" s="55"/>
      <c r="B18" s="81">
        <v>7</v>
      </c>
      <c r="C18" s="40" t="s">
        <v>109</v>
      </c>
      <c r="D18" s="199" t="s">
        <v>9</v>
      </c>
      <c r="E18" s="203">
        <v>200</v>
      </c>
      <c r="F18" s="203">
        <v>200</v>
      </c>
      <c r="G18" s="201"/>
      <c r="H18" s="202">
        <v>50000</v>
      </c>
      <c r="I18" s="202">
        <f t="shared" si="0"/>
        <v>10000000</v>
      </c>
      <c r="J18" s="201"/>
      <c r="K18" s="202">
        <f t="shared" si="1"/>
        <v>10000000</v>
      </c>
      <c r="L18" s="190" t="s">
        <v>204</v>
      </c>
      <c r="M18" s="190" t="s">
        <v>204</v>
      </c>
    </row>
    <row r="19" spans="1:13" ht="72.75" customHeight="1">
      <c r="A19" s="55"/>
      <c r="B19" s="81">
        <v>8</v>
      </c>
      <c r="C19" s="40" t="s">
        <v>111</v>
      </c>
      <c r="D19" s="199" t="s">
        <v>9</v>
      </c>
      <c r="E19" s="203">
        <v>200</v>
      </c>
      <c r="F19" s="203">
        <v>200</v>
      </c>
      <c r="G19" s="201"/>
      <c r="H19" s="202">
        <v>55000</v>
      </c>
      <c r="I19" s="202">
        <f t="shared" si="0"/>
        <v>11000000</v>
      </c>
      <c r="J19" s="201"/>
      <c r="K19" s="202">
        <f t="shared" si="1"/>
        <v>11000000</v>
      </c>
      <c r="L19" s="191" t="s">
        <v>210</v>
      </c>
      <c r="M19" s="191" t="s">
        <v>210</v>
      </c>
    </row>
    <row r="20" spans="1:13" ht="84" customHeight="1">
      <c r="A20" s="55"/>
      <c r="B20" s="81">
        <v>9</v>
      </c>
      <c r="C20" s="40" t="s">
        <v>160</v>
      </c>
      <c r="D20" s="199" t="s">
        <v>9</v>
      </c>
      <c r="E20" s="203">
        <v>70</v>
      </c>
      <c r="F20" s="203">
        <v>70</v>
      </c>
      <c r="G20" s="201"/>
      <c r="H20" s="202">
        <v>100000</v>
      </c>
      <c r="I20" s="202">
        <f t="shared" si="0"/>
        <v>7000000</v>
      </c>
      <c r="J20" s="201"/>
      <c r="K20" s="202">
        <f t="shared" si="1"/>
        <v>7000000</v>
      </c>
      <c r="L20" s="191" t="s">
        <v>223</v>
      </c>
      <c r="M20" s="191" t="s">
        <v>223</v>
      </c>
    </row>
    <row r="21" spans="1:13" ht="39.75" customHeight="1">
      <c r="A21" s="55"/>
      <c r="B21" s="81">
        <v>10</v>
      </c>
      <c r="C21" s="40" t="s">
        <v>161</v>
      </c>
      <c r="D21" s="199" t="s">
        <v>9</v>
      </c>
      <c r="E21" s="203">
        <v>2976</v>
      </c>
      <c r="F21" s="203">
        <v>2976</v>
      </c>
      <c r="G21" s="201"/>
      <c r="H21" s="202">
        <v>15000</v>
      </c>
      <c r="I21" s="202">
        <f t="shared" si="0"/>
        <v>44640000</v>
      </c>
      <c r="J21" s="201"/>
      <c r="K21" s="202">
        <f t="shared" si="1"/>
        <v>44640000</v>
      </c>
      <c r="L21" s="191" t="s">
        <v>121</v>
      </c>
      <c r="M21" s="191" t="s">
        <v>121</v>
      </c>
    </row>
    <row r="22" spans="1:13" ht="79.5" customHeight="1">
      <c r="A22" s="55"/>
      <c r="B22" s="81">
        <v>11</v>
      </c>
      <c r="C22" s="40" t="s">
        <v>162</v>
      </c>
      <c r="D22" s="199" t="s">
        <v>9</v>
      </c>
      <c r="E22" s="200">
        <v>40</v>
      </c>
      <c r="F22" s="200">
        <v>40</v>
      </c>
      <c r="G22" s="201"/>
      <c r="H22" s="202">
        <v>25000</v>
      </c>
      <c r="I22" s="202">
        <f t="shared" si="0"/>
        <v>1000000</v>
      </c>
      <c r="J22" s="201"/>
      <c r="K22" s="202">
        <f t="shared" si="1"/>
        <v>1000000</v>
      </c>
      <c r="L22" s="191" t="s">
        <v>224</v>
      </c>
      <c r="M22" s="191" t="s">
        <v>224</v>
      </c>
    </row>
    <row r="23" spans="1:13" ht="192" customHeight="1">
      <c r="A23" s="55"/>
      <c r="B23" s="81">
        <v>12</v>
      </c>
      <c r="C23" s="40" t="s">
        <v>110</v>
      </c>
      <c r="D23" s="199" t="s">
        <v>9</v>
      </c>
      <c r="E23" s="204">
        <v>20</v>
      </c>
      <c r="F23" s="204">
        <v>20</v>
      </c>
      <c r="G23" s="201"/>
      <c r="H23" s="202">
        <v>85000</v>
      </c>
      <c r="I23" s="202">
        <f t="shared" si="0"/>
        <v>1700000</v>
      </c>
      <c r="J23" s="201"/>
      <c r="K23" s="202">
        <f t="shared" si="1"/>
        <v>1700000</v>
      </c>
      <c r="L23" s="190" t="s">
        <v>225</v>
      </c>
      <c r="M23" s="190" t="s">
        <v>225</v>
      </c>
    </row>
    <row r="24" spans="1:13" ht="26.25" customHeight="1">
      <c r="A24" s="55"/>
      <c r="B24" s="81">
        <v>13</v>
      </c>
      <c r="C24" s="40" t="s">
        <v>158</v>
      </c>
      <c r="D24" s="199" t="s">
        <v>9</v>
      </c>
      <c r="E24" s="204">
        <v>5</v>
      </c>
      <c r="F24" s="204">
        <v>5</v>
      </c>
      <c r="G24" s="201"/>
      <c r="H24" s="202">
        <v>70000</v>
      </c>
      <c r="I24" s="202">
        <f t="shared" si="0"/>
        <v>350000</v>
      </c>
      <c r="J24" s="201"/>
      <c r="K24" s="202">
        <f t="shared" si="1"/>
        <v>350000</v>
      </c>
      <c r="L24" s="190" t="s">
        <v>195</v>
      </c>
      <c r="M24" s="190" t="s">
        <v>195</v>
      </c>
    </row>
    <row r="25" spans="1:13" ht="26.25" customHeight="1">
      <c r="A25" s="55"/>
      <c r="B25" s="81">
        <v>14</v>
      </c>
      <c r="C25" s="183" t="s">
        <v>163</v>
      </c>
      <c r="D25" s="199" t="s">
        <v>9</v>
      </c>
      <c r="E25" s="204">
        <v>10</v>
      </c>
      <c r="F25" s="204">
        <v>10</v>
      </c>
      <c r="G25" s="201"/>
      <c r="H25" s="202">
        <v>37600</v>
      </c>
      <c r="I25" s="202">
        <f t="shared" si="0"/>
        <v>376000</v>
      </c>
      <c r="J25" s="201"/>
      <c r="K25" s="202">
        <f t="shared" si="1"/>
        <v>376000</v>
      </c>
      <c r="L25" s="190" t="s">
        <v>118</v>
      </c>
      <c r="M25" s="190" t="s">
        <v>118</v>
      </c>
    </row>
    <row r="26" spans="1:13" ht="26.25" customHeight="1">
      <c r="A26" s="55"/>
      <c r="B26" s="81">
        <v>15</v>
      </c>
      <c r="C26" s="33" t="s">
        <v>164</v>
      </c>
      <c r="D26" s="199" t="s">
        <v>9</v>
      </c>
      <c r="E26" s="204">
        <v>1</v>
      </c>
      <c r="F26" s="204">
        <v>1</v>
      </c>
      <c r="G26" s="201"/>
      <c r="H26" s="202">
        <v>50000</v>
      </c>
      <c r="I26" s="202">
        <f t="shared" si="0"/>
        <v>50000</v>
      </c>
      <c r="J26" s="201"/>
      <c r="K26" s="202">
        <f t="shared" si="1"/>
        <v>50000</v>
      </c>
      <c r="L26" s="192" t="s">
        <v>196</v>
      </c>
      <c r="M26" s="192" t="s">
        <v>196</v>
      </c>
    </row>
    <row r="27" spans="1:13" ht="26.25" customHeight="1">
      <c r="A27" s="55"/>
      <c r="B27" s="81">
        <v>16</v>
      </c>
      <c r="C27" s="33" t="s">
        <v>164</v>
      </c>
      <c r="D27" s="199" t="s">
        <v>9</v>
      </c>
      <c r="E27" s="204">
        <v>40</v>
      </c>
      <c r="F27" s="204">
        <v>40</v>
      </c>
      <c r="G27" s="201"/>
      <c r="H27" s="202">
        <v>40000</v>
      </c>
      <c r="I27" s="202">
        <f t="shared" si="0"/>
        <v>1600000</v>
      </c>
      <c r="J27" s="201"/>
      <c r="K27" s="202">
        <f t="shared" si="1"/>
        <v>1600000</v>
      </c>
      <c r="L27" s="193" t="s">
        <v>197</v>
      </c>
      <c r="M27" s="193" t="s">
        <v>197</v>
      </c>
    </row>
    <row r="28" spans="1:13" ht="47.25" customHeight="1">
      <c r="A28" s="55"/>
      <c r="B28" s="81">
        <v>17</v>
      </c>
      <c r="C28" s="33" t="s">
        <v>165</v>
      </c>
      <c r="D28" s="199" t="s">
        <v>9</v>
      </c>
      <c r="E28" s="204">
        <v>1</v>
      </c>
      <c r="F28" s="204">
        <v>1</v>
      </c>
      <c r="G28" s="201"/>
      <c r="H28" s="202">
        <v>40000</v>
      </c>
      <c r="I28" s="202">
        <f t="shared" si="0"/>
        <v>40000</v>
      </c>
      <c r="J28" s="201"/>
      <c r="K28" s="202">
        <f t="shared" si="1"/>
        <v>40000</v>
      </c>
      <c r="L28" s="194" t="s">
        <v>198</v>
      </c>
      <c r="M28" s="194" t="s">
        <v>198</v>
      </c>
    </row>
    <row r="29" spans="1:13" ht="37.5" customHeight="1">
      <c r="A29" s="55"/>
      <c r="B29" s="81">
        <v>18</v>
      </c>
      <c r="C29" s="33" t="s">
        <v>166</v>
      </c>
      <c r="D29" s="199" t="s">
        <v>9</v>
      </c>
      <c r="E29" s="204">
        <v>4</v>
      </c>
      <c r="F29" s="204">
        <v>4</v>
      </c>
      <c r="G29" s="201"/>
      <c r="H29" s="202">
        <v>15000</v>
      </c>
      <c r="I29" s="202">
        <f t="shared" si="0"/>
        <v>60000</v>
      </c>
      <c r="J29" s="201"/>
      <c r="K29" s="202">
        <f t="shared" si="1"/>
        <v>60000</v>
      </c>
      <c r="L29" s="194" t="s">
        <v>116</v>
      </c>
      <c r="M29" s="194" t="s">
        <v>116</v>
      </c>
    </row>
    <row r="30" spans="1:13" ht="33.75" customHeight="1">
      <c r="A30" s="55"/>
      <c r="B30" s="81">
        <v>19</v>
      </c>
      <c r="C30" s="33" t="s">
        <v>167</v>
      </c>
      <c r="D30" s="199" t="s">
        <v>9</v>
      </c>
      <c r="E30" s="204">
        <v>72</v>
      </c>
      <c r="F30" s="204">
        <v>72</v>
      </c>
      <c r="G30" s="201"/>
      <c r="H30" s="202">
        <v>15000</v>
      </c>
      <c r="I30" s="202">
        <f t="shared" si="0"/>
        <v>1080000</v>
      </c>
      <c r="J30" s="201"/>
      <c r="K30" s="202">
        <f t="shared" si="1"/>
        <v>1080000</v>
      </c>
      <c r="L30" s="194" t="s">
        <v>116</v>
      </c>
      <c r="M30" s="194" t="s">
        <v>116</v>
      </c>
    </row>
    <row r="31" spans="1:13" ht="36" customHeight="1">
      <c r="A31" s="55"/>
      <c r="B31" s="81">
        <v>20</v>
      </c>
      <c r="C31" s="33" t="s">
        <v>113</v>
      </c>
      <c r="D31" s="199" t="s">
        <v>9</v>
      </c>
      <c r="E31" s="204">
        <v>12</v>
      </c>
      <c r="F31" s="204">
        <v>12</v>
      </c>
      <c r="G31" s="201"/>
      <c r="H31" s="202">
        <v>50000</v>
      </c>
      <c r="I31" s="202">
        <f t="shared" si="0"/>
        <v>600000</v>
      </c>
      <c r="J31" s="201"/>
      <c r="K31" s="202">
        <f t="shared" si="1"/>
        <v>600000</v>
      </c>
      <c r="L31" s="194" t="s">
        <v>199</v>
      </c>
      <c r="M31" s="194" t="s">
        <v>199</v>
      </c>
    </row>
    <row r="32" spans="1:13" ht="61.5" customHeight="1">
      <c r="A32" s="55"/>
      <c r="B32" s="81">
        <v>21</v>
      </c>
      <c r="C32" s="33" t="s">
        <v>112</v>
      </c>
      <c r="D32" s="199" t="s">
        <v>9</v>
      </c>
      <c r="E32" s="204">
        <v>6</v>
      </c>
      <c r="F32" s="204">
        <v>6</v>
      </c>
      <c r="G32" s="201"/>
      <c r="H32" s="202">
        <v>95000</v>
      </c>
      <c r="I32" s="202">
        <f t="shared" si="0"/>
        <v>570000</v>
      </c>
      <c r="J32" s="201"/>
      <c r="K32" s="202">
        <f t="shared" si="1"/>
        <v>570000</v>
      </c>
      <c r="L32" s="194" t="s">
        <v>200</v>
      </c>
      <c r="M32" s="194" t="s">
        <v>200</v>
      </c>
    </row>
    <row r="33" spans="1:13" ht="126.75" customHeight="1">
      <c r="A33" s="55"/>
      <c r="B33" s="81">
        <v>22</v>
      </c>
      <c r="C33" s="33" t="s">
        <v>168</v>
      </c>
      <c r="D33" s="199" t="s">
        <v>9</v>
      </c>
      <c r="E33" s="204">
        <v>2</v>
      </c>
      <c r="F33" s="204">
        <v>2</v>
      </c>
      <c r="G33" s="201"/>
      <c r="H33" s="202">
        <v>50000</v>
      </c>
      <c r="I33" s="202">
        <f t="shared" si="0"/>
        <v>100000</v>
      </c>
      <c r="J33" s="201"/>
      <c r="K33" s="202">
        <f t="shared" si="1"/>
        <v>100000</v>
      </c>
      <c r="L33" s="194" t="s">
        <v>226</v>
      </c>
      <c r="M33" s="194" t="s">
        <v>226</v>
      </c>
    </row>
    <row r="34" spans="1:13" ht="34.5" customHeight="1">
      <c r="A34" s="55"/>
      <c r="B34" s="81">
        <v>23</v>
      </c>
      <c r="C34" s="33" t="s">
        <v>168</v>
      </c>
      <c r="D34" s="199" t="s">
        <v>9</v>
      </c>
      <c r="E34" s="204">
        <v>5</v>
      </c>
      <c r="F34" s="204">
        <v>5</v>
      </c>
      <c r="G34" s="201"/>
      <c r="H34" s="202">
        <v>45000</v>
      </c>
      <c r="I34" s="202">
        <f t="shared" si="0"/>
        <v>225000</v>
      </c>
      <c r="J34" s="201"/>
      <c r="K34" s="202">
        <f t="shared" si="1"/>
        <v>225000</v>
      </c>
      <c r="L34" s="194" t="s">
        <v>201</v>
      </c>
      <c r="M34" s="194" t="s">
        <v>201</v>
      </c>
    </row>
    <row r="35" spans="1:13" ht="84" customHeight="1">
      <c r="A35" s="55"/>
      <c r="B35" s="81">
        <v>24</v>
      </c>
      <c r="C35" s="33" t="s">
        <v>168</v>
      </c>
      <c r="D35" s="199" t="s">
        <v>9</v>
      </c>
      <c r="E35" s="204">
        <v>4</v>
      </c>
      <c r="F35" s="204">
        <v>4</v>
      </c>
      <c r="G35" s="201"/>
      <c r="H35" s="202">
        <v>74000</v>
      </c>
      <c r="I35" s="202">
        <f t="shared" si="0"/>
        <v>296000</v>
      </c>
      <c r="J35" s="201"/>
      <c r="K35" s="202">
        <f t="shared" si="1"/>
        <v>296000</v>
      </c>
      <c r="L35" s="194" t="s">
        <v>202</v>
      </c>
      <c r="M35" s="194" t="s">
        <v>202</v>
      </c>
    </row>
    <row r="36" spans="1:13" ht="128.25" customHeight="1">
      <c r="A36" s="55"/>
      <c r="B36" s="81">
        <v>25</v>
      </c>
      <c r="C36" s="33" t="s">
        <v>108</v>
      </c>
      <c r="D36" s="199" t="s">
        <v>9</v>
      </c>
      <c r="E36" s="204">
        <v>12</v>
      </c>
      <c r="F36" s="204">
        <v>12</v>
      </c>
      <c r="G36" s="201"/>
      <c r="H36" s="202">
        <v>50000</v>
      </c>
      <c r="I36" s="202">
        <f t="shared" si="0"/>
        <v>600000</v>
      </c>
      <c r="J36" s="201"/>
      <c r="K36" s="202">
        <f t="shared" si="1"/>
        <v>600000</v>
      </c>
      <c r="L36" s="194" t="s">
        <v>120</v>
      </c>
      <c r="M36" s="194" t="s">
        <v>120</v>
      </c>
    </row>
    <row r="37" spans="1:13" ht="82.5" customHeight="1">
      <c r="A37" s="55"/>
      <c r="B37" s="81">
        <v>26</v>
      </c>
      <c r="C37" s="33" t="s">
        <v>108</v>
      </c>
      <c r="D37" s="199" t="s">
        <v>9</v>
      </c>
      <c r="E37" s="204">
        <v>3</v>
      </c>
      <c r="F37" s="204">
        <v>3</v>
      </c>
      <c r="G37" s="201"/>
      <c r="H37" s="202">
        <v>74000</v>
      </c>
      <c r="I37" s="202">
        <f t="shared" si="0"/>
        <v>222000</v>
      </c>
      <c r="J37" s="201"/>
      <c r="K37" s="202">
        <f t="shared" si="1"/>
        <v>222000</v>
      </c>
      <c r="L37" s="194" t="s">
        <v>203</v>
      </c>
      <c r="M37" s="194" t="s">
        <v>203</v>
      </c>
    </row>
    <row r="38" spans="1:13" ht="94.5" customHeight="1">
      <c r="A38" s="55"/>
      <c r="B38" s="81">
        <v>27</v>
      </c>
      <c r="C38" s="33" t="s">
        <v>169</v>
      </c>
      <c r="D38" s="199" t="s">
        <v>9</v>
      </c>
      <c r="E38" s="204">
        <v>1</v>
      </c>
      <c r="F38" s="204">
        <v>1</v>
      </c>
      <c r="G38" s="201"/>
      <c r="H38" s="202">
        <v>70000</v>
      </c>
      <c r="I38" s="202">
        <f t="shared" si="0"/>
        <v>70000</v>
      </c>
      <c r="J38" s="201"/>
      <c r="K38" s="202">
        <f t="shared" si="1"/>
        <v>70000</v>
      </c>
      <c r="L38" s="194" t="s">
        <v>227</v>
      </c>
      <c r="M38" s="194" t="s">
        <v>227</v>
      </c>
    </row>
    <row r="39" spans="1:13" ht="41.25" customHeight="1">
      <c r="A39" s="55"/>
      <c r="B39" s="81">
        <v>28</v>
      </c>
      <c r="C39" s="33" t="s">
        <v>170</v>
      </c>
      <c r="D39" s="199" t="s">
        <v>9</v>
      </c>
      <c r="E39" s="204">
        <v>6</v>
      </c>
      <c r="F39" s="204">
        <v>6</v>
      </c>
      <c r="G39" s="201"/>
      <c r="H39" s="202">
        <v>50000</v>
      </c>
      <c r="I39" s="202">
        <f t="shared" si="0"/>
        <v>300000</v>
      </c>
      <c r="J39" s="201"/>
      <c r="K39" s="202">
        <f t="shared" si="1"/>
        <v>300000</v>
      </c>
      <c r="L39" s="194" t="s">
        <v>114</v>
      </c>
      <c r="M39" s="194" t="s">
        <v>114</v>
      </c>
    </row>
    <row r="40" spans="1:13" ht="126" customHeight="1">
      <c r="A40" s="55"/>
      <c r="B40" s="81">
        <v>29</v>
      </c>
      <c r="C40" s="33" t="s">
        <v>171</v>
      </c>
      <c r="D40" s="199" t="s">
        <v>9</v>
      </c>
      <c r="E40" s="204">
        <v>6</v>
      </c>
      <c r="F40" s="204">
        <v>6</v>
      </c>
      <c r="G40" s="201"/>
      <c r="H40" s="202">
        <v>53000</v>
      </c>
      <c r="I40" s="202">
        <f t="shared" si="0"/>
        <v>318000</v>
      </c>
      <c r="J40" s="201"/>
      <c r="K40" s="202">
        <f t="shared" si="1"/>
        <v>318000</v>
      </c>
      <c r="L40" s="190" t="s">
        <v>222</v>
      </c>
      <c r="M40" s="190" t="s">
        <v>222</v>
      </c>
    </row>
    <row r="41" spans="1:13" ht="60.75" customHeight="1">
      <c r="A41" s="55"/>
      <c r="B41" s="81">
        <v>30</v>
      </c>
      <c r="C41" s="33" t="s">
        <v>109</v>
      </c>
      <c r="D41" s="199" t="s">
        <v>9</v>
      </c>
      <c r="E41" s="204">
        <v>12</v>
      </c>
      <c r="F41" s="204">
        <v>12</v>
      </c>
      <c r="G41" s="201"/>
      <c r="H41" s="202">
        <v>55000</v>
      </c>
      <c r="I41" s="202">
        <f t="shared" si="0"/>
        <v>660000</v>
      </c>
      <c r="J41" s="201"/>
      <c r="K41" s="202">
        <f t="shared" si="1"/>
        <v>660000</v>
      </c>
      <c r="L41" s="195" t="s">
        <v>228</v>
      </c>
      <c r="M41" s="195" t="s">
        <v>228</v>
      </c>
    </row>
    <row r="42" spans="1:13" ht="77.25" customHeight="1">
      <c r="A42" s="55"/>
      <c r="B42" s="81">
        <v>31</v>
      </c>
      <c r="C42" s="33" t="s">
        <v>109</v>
      </c>
      <c r="D42" s="199" t="s">
        <v>9</v>
      </c>
      <c r="E42" s="204">
        <v>1</v>
      </c>
      <c r="F42" s="204">
        <v>1</v>
      </c>
      <c r="G42" s="201"/>
      <c r="H42" s="202">
        <v>50000</v>
      </c>
      <c r="I42" s="202">
        <f t="shared" si="0"/>
        <v>50000</v>
      </c>
      <c r="J42" s="201"/>
      <c r="K42" s="202">
        <f t="shared" si="1"/>
        <v>50000</v>
      </c>
      <c r="L42" s="190" t="s">
        <v>204</v>
      </c>
      <c r="M42" s="190" t="s">
        <v>204</v>
      </c>
    </row>
    <row r="43" spans="1:13" ht="71.25" customHeight="1">
      <c r="A43" s="55"/>
      <c r="B43" s="81">
        <v>32</v>
      </c>
      <c r="C43" s="33" t="s">
        <v>109</v>
      </c>
      <c r="D43" s="199" t="s">
        <v>9</v>
      </c>
      <c r="E43" s="204">
        <v>3</v>
      </c>
      <c r="F43" s="204">
        <v>3</v>
      </c>
      <c r="G43" s="201"/>
      <c r="H43" s="202">
        <v>50000</v>
      </c>
      <c r="I43" s="202">
        <f t="shared" si="0"/>
        <v>150000</v>
      </c>
      <c r="J43" s="201"/>
      <c r="K43" s="202">
        <f t="shared" si="1"/>
        <v>150000</v>
      </c>
      <c r="L43" s="190" t="s">
        <v>205</v>
      </c>
      <c r="M43" s="190" t="s">
        <v>205</v>
      </c>
    </row>
    <row r="44" spans="1:13" ht="81.75" customHeight="1">
      <c r="A44" s="55"/>
      <c r="B44" s="81">
        <v>33</v>
      </c>
      <c r="C44" s="33" t="s">
        <v>172</v>
      </c>
      <c r="D44" s="199" t="s">
        <v>9</v>
      </c>
      <c r="E44" s="204">
        <v>18</v>
      </c>
      <c r="F44" s="204">
        <v>18</v>
      </c>
      <c r="G44" s="201"/>
      <c r="H44" s="202">
        <v>105000</v>
      </c>
      <c r="I44" s="202">
        <f t="shared" si="0"/>
        <v>1890000</v>
      </c>
      <c r="J44" s="201"/>
      <c r="K44" s="202">
        <f t="shared" si="1"/>
        <v>1890000</v>
      </c>
      <c r="L44" s="190" t="s">
        <v>117</v>
      </c>
      <c r="M44" s="190" t="s">
        <v>117</v>
      </c>
    </row>
    <row r="45" spans="1:13" ht="71.25" customHeight="1">
      <c r="A45" s="55"/>
      <c r="B45" s="81">
        <v>34</v>
      </c>
      <c r="C45" s="33" t="s">
        <v>173</v>
      </c>
      <c r="D45" s="199" t="s">
        <v>241</v>
      </c>
      <c r="E45" s="204">
        <v>45</v>
      </c>
      <c r="F45" s="204">
        <v>45</v>
      </c>
      <c r="G45" s="201"/>
      <c r="H45" s="202">
        <v>3000</v>
      </c>
      <c r="I45" s="202">
        <f t="shared" si="0"/>
        <v>135000</v>
      </c>
      <c r="J45" s="201"/>
      <c r="K45" s="202">
        <f t="shared" si="1"/>
        <v>135000</v>
      </c>
      <c r="L45" s="190" t="s">
        <v>229</v>
      </c>
      <c r="M45" s="190" t="s">
        <v>229</v>
      </c>
    </row>
    <row r="46" spans="1:13" ht="14.25" customHeight="1">
      <c r="A46" s="55"/>
      <c r="B46" s="81">
        <v>35</v>
      </c>
      <c r="C46" s="33" t="s">
        <v>174</v>
      </c>
      <c r="D46" s="199" t="s">
        <v>9</v>
      </c>
      <c r="E46" s="204">
        <v>4</v>
      </c>
      <c r="F46" s="204">
        <v>4</v>
      </c>
      <c r="G46" s="201"/>
      <c r="H46" s="202">
        <v>12000</v>
      </c>
      <c r="I46" s="202">
        <f t="shared" si="0"/>
        <v>48000</v>
      </c>
      <c r="J46" s="201"/>
      <c r="K46" s="202">
        <f t="shared" si="1"/>
        <v>48000</v>
      </c>
      <c r="L46" s="190" t="s">
        <v>206</v>
      </c>
      <c r="M46" s="190" t="s">
        <v>206</v>
      </c>
    </row>
    <row r="47" spans="1:13" ht="37.5" customHeight="1">
      <c r="A47" s="55"/>
      <c r="B47" s="81">
        <v>36</v>
      </c>
      <c r="C47" s="33" t="s">
        <v>175</v>
      </c>
      <c r="D47" s="199" t="s">
        <v>9</v>
      </c>
      <c r="E47" s="205">
        <v>10</v>
      </c>
      <c r="F47" s="205">
        <v>10</v>
      </c>
      <c r="G47" s="201"/>
      <c r="H47" s="202">
        <v>12000</v>
      </c>
      <c r="I47" s="202">
        <f t="shared" si="0"/>
        <v>120000</v>
      </c>
      <c r="J47" s="201"/>
      <c r="K47" s="202">
        <f t="shared" si="1"/>
        <v>120000</v>
      </c>
      <c r="L47" s="190" t="s">
        <v>207</v>
      </c>
      <c r="M47" s="190" t="s">
        <v>207</v>
      </c>
    </row>
    <row r="48" spans="1:13" ht="14.25" customHeight="1">
      <c r="A48" s="55"/>
      <c r="B48" s="81">
        <v>37</v>
      </c>
      <c r="C48" s="33" t="s">
        <v>176</v>
      </c>
      <c r="D48" s="199" t="s">
        <v>9</v>
      </c>
      <c r="E48" s="205">
        <v>8</v>
      </c>
      <c r="F48" s="205">
        <v>8</v>
      </c>
      <c r="G48" s="201"/>
      <c r="H48" s="202">
        <v>25000</v>
      </c>
      <c r="I48" s="202">
        <f t="shared" si="0"/>
        <v>200000</v>
      </c>
      <c r="J48" s="201"/>
      <c r="K48" s="202">
        <f t="shared" si="1"/>
        <v>200000</v>
      </c>
      <c r="L48" s="190" t="s">
        <v>230</v>
      </c>
      <c r="M48" s="190" t="s">
        <v>230</v>
      </c>
    </row>
    <row r="49" spans="1:13" ht="33.75" customHeight="1">
      <c r="A49" s="55"/>
      <c r="B49" s="81">
        <v>38</v>
      </c>
      <c r="C49" s="33" t="s">
        <v>177</v>
      </c>
      <c r="D49" s="199" t="s">
        <v>9</v>
      </c>
      <c r="E49" s="205">
        <v>1</v>
      </c>
      <c r="F49" s="205">
        <v>1</v>
      </c>
      <c r="G49" s="201"/>
      <c r="H49" s="202">
        <v>80000</v>
      </c>
      <c r="I49" s="202">
        <f t="shared" si="0"/>
        <v>80000</v>
      </c>
      <c r="J49" s="201"/>
      <c r="K49" s="202">
        <f t="shared" si="1"/>
        <v>80000</v>
      </c>
      <c r="L49" s="190" t="s">
        <v>208</v>
      </c>
      <c r="M49" s="190" t="s">
        <v>208</v>
      </c>
    </row>
    <row r="50" spans="1:13" ht="48" customHeight="1">
      <c r="A50" s="55"/>
      <c r="B50" s="81">
        <v>39</v>
      </c>
      <c r="C50" s="33" t="s">
        <v>177</v>
      </c>
      <c r="D50" s="199" t="s">
        <v>9</v>
      </c>
      <c r="E50" s="205">
        <v>7</v>
      </c>
      <c r="F50" s="205">
        <v>7</v>
      </c>
      <c r="G50" s="201"/>
      <c r="H50" s="202">
        <v>20000</v>
      </c>
      <c r="I50" s="202">
        <f t="shared" si="0"/>
        <v>140000</v>
      </c>
      <c r="J50" s="201"/>
      <c r="K50" s="202">
        <f t="shared" si="1"/>
        <v>140000</v>
      </c>
      <c r="L50" s="191" t="s">
        <v>209</v>
      </c>
      <c r="M50" s="191" t="s">
        <v>209</v>
      </c>
    </row>
    <row r="51" spans="1:13" ht="70.5" customHeight="1">
      <c r="A51" s="55"/>
      <c r="B51" s="81">
        <v>40</v>
      </c>
      <c r="C51" s="33" t="s">
        <v>111</v>
      </c>
      <c r="D51" s="199" t="s">
        <v>9</v>
      </c>
      <c r="E51" s="205">
        <v>18</v>
      </c>
      <c r="F51" s="205">
        <v>18</v>
      </c>
      <c r="G51" s="201"/>
      <c r="H51" s="202">
        <v>60000</v>
      </c>
      <c r="I51" s="202">
        <f t="shared" si="0"/>
        <v>1080000</v>
      </c>
      <c r="J51" s="201"/>
      <c r="K51" s="202">
        <f t="shared" si="1"/>
        <v>1080000</v>
      </c>
      <c r="L51" s="190" t="s">
        <v>210</v>
      </c>
      <c r="M51" s="190" t="s">
        <v>210</v>
      </c>
    </row>
    <row r="52" spans="1:13" ht="69.75" customHeight="1">
      <c r="A52" s="55"/>
      <c r="B52" s="81">
        <v>41</v>
      </c>
      <c r="C52" s="33" t="s">
        <v>111</v>
      </c>
      <c r="D52" s="199" t="s">
        <v>9</v>
      </c>
      <c r="E52" s="205">
        <v>3</v>
      </c>
      <c r="F52" s="205">
        <v>3</v>
      </c>
      <c r="G52" s="201"/>
      <c r="H52" s="202">
        <v>55000</v>
      </c>
      <c r="I52" s="202">
        <f t="shared" si="0"/>
        <v>165000</v>
      </c>
      <c r="J52" s="201"/>
      <c r="K52" s="202">
        <f t="shared" si="1"/>
        <v>165000</v>
      </c>
      <c r="L52" s="194" t="s">
        <v>211</v>
      </c>
      <c r="M52" s="194" t="s">
        <v>211</v>
      </c>
    </row>
    <row r="53" spans="1:13" ht="39.75" customHeight="1">
      <c r="A53" s="55"/>
      <c r="B53" s="81">
        <v>42</v>
      </c>
      <c r="C53" s="33" t="s">
        <v>178</v>
      </c>
      <c r="D53" s="199" t="s">
        <v>9</v>
      </c>
      <c r="E53" s="205">
        <v>1</v>
      </c>
      <c r="F53" s="205">
        <v>1</v>
      </c>
      <c r="G53" s="201"/>
      <c r="H53" s="202">
        <v>35000</v>
      </c>
      <c r="I53" s="202">
        <f t="shared" si="0"/>
        <v>35000</v>
      </c>
      <c r="J53" s="201"/>
      <c r="K53" s="202">
        <f t="shared" si="1"/>
        <v>35000</v>
      </c>
      <c r="L53" s="194" t="s">
        <v>212</v>
      </c>
      <c r="M53" s="194" t="s">
        <v>212</v>
      </c>
    </row>
    <row r="54" spans="1:13" ht="18" customHeight="1">
      <c r="A54" s="55"/>
      <c r="B54" s="81">
        <v>43</v>
      </c>
      <c r="C54" s="184" t="s">
        <v>179</v>
      </c>
      <c r="D54" s="199" t="s">
        <v>9</v>
      </c>
      <c r="E54" s="205">
        <v>15</v>
      </c>
      <c r="F54" s="205">
        <v>15</v>
      </c>
      <c r="G54" s="201"/>
      <c r="H54" s="202">
        <v>29000</v>
      </c>
      <c r="I54" s="202">
        <f t="shared" si="0"/>
        <v>435000</v>
      </c>
      <c r="J54" s="201"/>
      <c r="K54" s="202">
        <f t="shared" si="1"/>
        <v>435000</v>
      </c>
      <c r="L54" s="190" t="s">
        <v>213</v>
      </c>
      <c r="M54" s="190" t="s">
        <v>213</v>
      </c>
    </row>
    <row r="55" spans="1:13" ht="60.75" customHeight="1">
      <c r="A55" s="55"/>
      <c r="B55" s="81">
        <v>44</v>
      </c>
      <c r="C55" s="185" t="s">
        <v>180</v>
      </c>
      <c r="D55" s="199" t="s">
        <v>9</v>
      </c>
      <c r="E55" s="205">
        <v>2</v>
      </c>
      <c r="F55" s="205">
        <v>2</v>
      </c>
      <c r="G55" s="201"/>
      <c r="H55" s="202">
        <v>65000</v>
      </c>
      <c r="I55" s="202">
        <f t="shared" si="0"/>
        <v>130000</v>
      </c>
      <c r="J55" s="201"/>
      <c r="K55" s="202">
        <f t="shared" si="1"/>
        <v>130000</v>
      </c>
      <c r="L55" s="190" t="s">
        <v>214</v>
      </c>
      <c r="M55" s="190" t="s">
        <v>214</v>
      </c>
    </row>
    <row r="56" spans="1:13" ht="94.5" customHeight="1">
      <c r="A56" s="55"/>
      <c r="B56" s="81">
        <v>45</v>
      </c>
      <c r="C56" s="185" t="s">
        <v>181</v>
      </c>
      <c r="D56" s="199" t="s">
        <v>9</v>
      </c>
      <c r="E56" s="205">
        <v>1</v>
      </c>
      <c r="F56" s="205">
        <v>1</v>
      </c>
      <c r="G56" s="201"/>
      <c r="H56" s="202">
        <v>80000</v>
      </c>
      <c r="I56" s="202">
        <f t="shared" si="0"/>
        <v>80000</v>
      </c>
      <c r="J56" s="201"/>
      <c r="K56" s="202">
        <f t="shared" si="1"/>
        <v>80000</v>
      </c>
      <c r="L56" s="190" t="s">
        <v>231</v>
      </c>
      <c r="M56" s="190" t="s">
        <v>231</v>
      </c>
    </row>
    <row r="57" spans="1:13" s="39" customFormat="1" ht="60.75" customHeight="1">
      <c r="A57" s="55"/>
      <c r="B57" s="81">
        <v>46</v>
      </c>
      <c r="C57" s="186" t="s">
        <v>180</v>
      </c>
      <c r="D57" s="199" t="s">
        <v>9</v>
      </c>
      <c r="E57" s="205">
        <v>5</v>
      </c>
      <c r="F57" s="205">
        <v>5</v>
      </c>
      <c r="G57" s="206"/>
      <c r="H57" s="202">
        <v>65000</v>
      </c>
      <c r="I57" s="202">
        <f t="shared" si="0"/>
        <v>325000</v>
      </c>
      <c r="J57" s="207"/>
      <c r="K57" s="202">
        <f t="shared" si="1"/>
        <v>325000</v>
      </c>
      <c r="L57" s="190" t="s">
        <v>232</v>
      </c>
      <c r="M57" s="190" t="s">
        <v>232</v>
      </c>
    </row>
    <row r="58" spans="1:13" s="39" customFormat="1" ht="63.75" customHeight="1">
      <c r="A58" s="55"/>
      <c r="B58" s="81">
        <v>47</v>
      </c>
      <c r="C58" s="186" t="s">
        <v>180</v>
      </c>
      <c r="D58" s="199" t="s">
        <v>9</v>
      </c>
      <c r="E58" s="205">
        <v>1</v>
      </c>
      <c r="F58" s="205">
        <v>1</v>
      </c>
      <c r="G58" s="206"/>
      <c r="H58" s="202">
        <v>75000</v>
      </c>
      <c r="I58" s="202">
        <f t="shared" si="0"/>
        <v>75000</v>
      </c>
      <c r="J58" s="207"/>
      <c r="K58" s="202">
        <f t="shared" si="1"/>
        <v>75000</v>
      </c>
      <c r="L58" s="190" t="s">
        <v>232</v>
      </c>
      <c r="M58" s="190" t="s">
        <v>232</v>
      </c>
    </row>
    <row r="59" spans="1:13" s="39" customFormat="1" ht="49.5" customHeight="1">
      <c r="A59" s="55"/>
      <c r="B59" s="81">
        <v>48</v>
      </c>
      <c r="C59" s="186" t="s">
        <v>109</v>
      </c>
      <c r="D59" s="199" t="s">
        <v>9</v>
      </c>
      <c r="E59" s="205">
        <v>5</v>
      </c>
      <c r="F59" s="205">
        <v>5</v>
      </c>
      <c r="G59" s="206"/>
      <c r="H59" s="202">
        <v>55000</v>
      </c>
      <c r="I59" s="202">
        <f t="shared" si="0"/>
        <v>275000</v>
      </c>
      <c r="J59" s="207"/>
      <c r="K59" s="202">
        <f t="shared" si="1"/>
        <v>275000</v>
      </c>
      <c r="L59" s="190" t="s">
        <v>215</v>
      </c>
      <c r="M59" s="190" t="s">
        <v>215</v>
      </c>
    </row>
    <row r="60" spans="1:13" s="39" customFormat="1" ht="38.25" customHeight="1">
      <c r="A60" s="55"/>
      <c r="B60" s="81">
        <v>49</v>
      </c>
      <c r="C60" s="186" t="s">
        <v>109</v>
      </c>
      <c r="D60" s="199" t="s">
        <v>9</v>
      </c>
      <c r="E60" s="205">
        <v>2</v>
      </c>
      <c r="F60" s="205">
        <v>2</v>
      </c>
      <c r="G60" s="206"/>
      <c r="H60" s="202">
        <v>80000</v>
      </c>
      <c r="I60" s="202">
        <f t="shared" si="0"/>
        <v>160000</v>
      </c>
      <c r="J60" s="207"/>
      <c r="K60" s="202">
        <f t="shared" si="1"/>
        <v>160000</v>
      </c>
      <c r="L60" s="190" t="s">
        <v>216</v>
      </c>
      <c r="M60" s="190" t="s">
        <v>216</v>
      </c>
    </row>
    <row r="61" spans="1:13" s="39" customFormat="1" ht="43.5" customHeight="1">
      <c r="A61" s="55"/>
      <c r="B61" s="81">
        <v>50</v>
      </c>
      <c r="C61" s="186" t="s">
        <v>182</v>
      </c>
      <c r="D61" s="199" t="s">
        <v>9</v>
      </c>
      <c r="E61" s="205">
        <v>2</v>
      </c>
      <c r="F61" s="205">
        <v>2</v>
      </c>
      <c r="G61" s="206"/>
      <c r="H61" s="202">
        <v>55000</v>
      </c>
      <c r="I61" s="202">
        <f t="shared" si="0"/>
        <v>110000</v>
      </c>
      <c r="J61" s="207"/>
      <c r="K61" s="202">
        <f t="shared" si="1"/>
        <v>110000</v>
      </c>
      <c r="L61" s="190" t="s">
        <v>216</v>
      </c>
      <c r="M61" s="190" t="s">
        <v>216</v>
      </c>
    </row>
    <row r="62" spans="1:13" s="39" customFormat="1" ht="36.75" customHeight="1">
      <c r="A62" s="55"/>
      <c r="B62" s="81">
        <v>51</v>
      </c>
      <c r="C62" s="186" t="s">
        <v>183</v>
      </c>
      <c r="D62" s="199" t="s">
        <v>9</v>
      </c>
      <c r="E62" s="205">
        <v>1</v>
      </c>
      <c r="F62" s="205">
        <v>1</v>
      </c>
      <c r="G62" s="206"/>
      <c r="H62" s="202">
        <v>75000</v>
      </c>
      <c r="I62" s="202">
        <f t="shared" si="0"/>
        <v>75000</v>
      </c>
      <c r="J62" s="207"/>
      <c r="K62" s="202">
        <f t="shared" si="1"/>
        <v>75000</v>
      </c>
      <c r="L62" s="191" t="s">
        <v>233</v>
      </c>
      <c r="M62" s="191" t="s">
        <v>233</v>
      </c>
    </row>
    <row r="63" spans="1:13" s="39" customFormat="1" ht="39" customHeight="1">
      <c r="A63" s="55"/>
      <c r="B63" s="81">
        <v>52</v>
      </c>
      <c r="C63" s="186" t="s">
        <v>180</v>
      </c>
      <c r="D63" s="199" t="s">
        <v>9</v>
      </c>
      <c r="E63" s="205">
        <v>4</v>
      </c>
      <c r="F63" s="205">
        <v>4</v>
      </c>
      <c r="G63" s="206"/>
      <c r="H63" s="202">
        <v>55000</v>
      </c>
      <c r="I63" s="202">
        <f t="shared" si="0"/>
        <v>220000</v>
      </c>
      <c r="J63" s="207"/>
      <c r="K63" s="202">
        <f t="shared" si="1"/>
        <v>220000</v>
      </c>
      <c r="L63" s="190" t="s">
        <v>234</v>
      </c>
      <c r="M63" s="190" t="s">
        <v>234</v>
      </c>
    </row>
    <row r="64" spans="1:13" s="39" customFormat="1" ht="16.5" customHeight="1">
      <c r="A64" s="55"/>
      <c r="B64" s="81">
        <v>53</v>
      </c>
      <c r="C64" s="186" t="s">
        <v>184</v>
      </c>
      <c r="D64" s="199" t="s">
        <v>9</v>
      </c>
      <c r="E64" s="205">
        <v>2</v>
      </c>
      <c r="F64" s="205">
        <v>2</v>
      </c>
      <c r="G64" s="206"/>
      <c r="H64" s="202">
        <v>30000</v>
      </c>
      <c r="I64" s="202">
        <f t="shared" si="0"/>
        <v>60000</v>
      </c>
      <c r="J64" s="207"/>
      <c r="K64" s="202">
        <f t="shared" si="1"/>
        <v>60000</v>
      </c>
      <c r="L64" s="190" t="s">
        <v>217</v>
      </c>
      <c r="M64" s="190" t="s">
        <v>217</v>
      </c>
    </row>
    <row r="65" spans="1:13" s="39" customFormat="1" ht="41.25" customHeight="1">
      <c r="A65" s="55"/>
      <c r="B65" s="81">
        <v>54</v>
      </c>
      <c r="C65" s="186" t="s">
        <v>183</v>
      </c>
      <c r="D65" s="199" t="s">
        <v>9</v>
      </c>
      <c r="E65" s="205">
        <v>6</v>
      </c>
      <c r="F65" s="205">
        <v>6</v>
      </c>
      <c r="G65" s="206"/>
      <c r="H65" s="202">
        <v>50000</v>
      </c>
      <c r="I65" s="202">
        <f t="shared" si="0"/>
        <v>300000</v>
      </c>
      <c r="J65" s="207"/>
      <c r="K65" s="202">
        <f t="shared" si="1"/>
        <v>300000</v>
      </c>
      <c r="L65" s="194" t="s">
        <v>218</v>
      </c>
      <c r="M65" s="194" t="s">
        <v>218</v>
      </c>
    </row>
    <row r="66" spans="1:13" s="39" customFormat="1" ht="51" customHeight="1">
      <c r="A66" s="55"/>
      <c r="B66" s="81">
        <v>55</v>
      </c>
      <c r="C66" s="186" t="s">
        <v>185</v>
      </c>
      <c r="D66" s="199" t="s">
        <v>241</v>
      </c>
      <c r="E66" s="205">
        <v>62.1</v>
      </c>
      <c r="F66" s="205">
        <v>62.1</v>
      </c>
      <c r="G66" s="206"/>
      <c r="H66" s="202">
        <v>20000</v>
      </c>
      <c r="I66" s="202">
        <f t="shared" si="0"/>
        <v>1242000</v>
      </c>
      <c r="J66" s="207"/>
      <c r="K66" s="202">
        <f t="shared" si="1"/>
        <v>1242000</v>
      </c>
      <c r="L66" s="194" t="s">
        <v>219</v>
      </c>
      <c r="M66" s="194" t="s">
        <v>219</v>
      </c>
    </row>
    <row r="67" spans="1:13" s="39" customFormat="1" ht="27.75" customHeight="1">
      <c r="A67" s="55"/>
      <c r="B67" s="81">
        <v>56</v>
      </c>
      <c r="C67" s="187" t="s">
        <v>113</v>
      </c>
      <c r="D67" s="199" t="s">
        <v>9</v>
      </c>
      <c r="E67" s="205">
        <v>2</v>
      </c>
      <c r="F67" s="205">
        <v>2</v>
      </c>
      <c r="G67" s="206"/>
      <c r="H67" s="202">
        <v>50000</v>
      </c>
      <c r="I67" s="202">
        <f t="shared" si="0"/>
        <v>100000</v>
      </c>
      <c r="J67" s="207"/>
      <c r="K67" s="202">
        <f t="shared" si="1"/>
        <v>100000</v>
      </c>
      <c r="L67" s="196" t="s">
        <v>220</v>
      </c>
      <c r="M67" s="196" t="s">
        <v>220</v>
      </c>
    </row>
    <row r="68" spans="1:13" s="39" customFormat="1" ht="54.75" customHeight="1">
      <c r="A68" s="55"/>
      <c r="B68" s="81">
        <v>57</v>
      </c>
      <c r="C68" s="187" t="s">
        <v>112</v>
      </c>
      <c r="D68" s="199" t="s">
        <v>9</v>
      </c>
      <c r="E68" s="205">
        <v>1</v>
      </c>
      <c r="F68" s="205">
        <v>1</v>
      </c>
      <c r="G68" s="206"/>
      <c r="H68" s="202">
        <v>90000</v>
      </c>
      <c r="I68" s="202">
        <f t="shared" si="0"/>
        <v>90000</v>
      </c>
      <c r="J68" s="207"/>
      <c r="K68" s="202">
        <f t="shared" si="1"/>
        <v>90000</v>
      </c>
      <c r="L68" s="197" t="s">
        <v>235</v>
      </c>
      <c r="M68" s="197" t="s">
        <v>235</v>
      </c>
    </row>
    <row r="69" spans="1:13" s="39" customFormat="1" ht="121.5" customHeight="1">
      <c r="A69" s="55"/>
      <c r="B69" s="81">
        <v>58</v>
      </c>
      <c r="C69" s="33" t="s">
        <v>186</v>
      </c>
      <c r="D69" s="199" t="s">
        <v>9</v>
      </c>
      <c r="E69" s="205">
        <v>2</v>
      </c>
      <c r="F69" s="205">
        <v>2</v>
      </c>
      <c r="G69" s="206"/>
      <c r="H69" s="202">
        <v>50000</v>
      </c>
      <c r="I69" s="202">
        <f t="shared" si="0"/>
        <v>100000</v>
      </c>
      <c r="J69" s="207"/>
      <c r="K69" s="202">
        <f t="shared" si="1"/>
        <v>100000</v>
      </c>
      <c r="L69" s="197" t="s">
        <v>236</v>
      </c>
      <c r="M69" s="197" t="s">
        <v>236</v>
      </c>
    </row>
    <row r="70" spans="1:13" s="39" customFormat="1" ht="37.5" customHeight="1">
      <c r="A70" s="55"/>
      <c r="B70" s="81">
        <v>59</v>
      </c>
      <c r="C70" s="188" t="s">
        <v>170</v>
      </c>
      <c r="D70" s="199" t="s">
        <v>9</v>
      </c>
      <c r="E70" s="205">
        <v>1</v>
      </c>
      <c r="F70" s="205">
        <v>1</v>
      </c>
      <c r="G70" s="206"/>
      <c r="H70" s="202">
        <v>50000</v>
      </c>
      <c r="I70" s="202">
        <f t="shared" si="0"/>
        <v>50000</v>
      </c>
      <c r="J70" s="207"/>
      <c r="K70" s="202">
        <f t="shared" si="1"/>
        <v>50000</v>
      </c>
      <c r="L70" s="197" t="s">
        <v>237</v>
      </c>
      <c r="M70" s="197" t="s">
        <v>237</v>
      </c>
    </row>
    <row r="71" spans="1:13" s="39" customFormat="1" ht="127.5" customHeight="1">
      <c r="A71" s="55"/>
      <c r="B71" s="81">
        <v>60</v>
      </c>
      <c r="C71" s="187" t="s">
        <v>190</v>
      </c>
      <c r="D71" s="199" t="s">
        <v>9</v>
      </c>
      <c r="E71" s="205">
        <v>1</v>
      </c>
      <c r="F71" s="205">
        <v>1</v>
      </c>
      <c r="G71" s="206"/>
      <c r="H71" s="202">
        <v>50000</v>
      </c>
      <c r="I71" s="202">
        <f t="shared" si="0"/>
        <v>50000</v>
      </c>
      <c r="J71" s="207"/>
      <c r="K71" s="202">
        <f t="shared" si="1"/>
        <v>50000</v>
      </c>
      <c r="L71" s="196" t="s">
        <v>238</v>
      </c>
      <c r="M71" s="196" t="s">
        <v>238</v>
      </c>
    </row>
    <row r="72" spans="1:13" s="39" customFormat="1" ht="76.5" customHeight="1">
      <c r="A72" s="55"/>
      <c r="B72" s="81">
        <v>61</v>
      </c>
      <c r="C72" s="187" t="s">
        <v>109</v>
      </c>
      <c r="D72" s="199" t="s">
        <v>9</v>
      </c>
      <c r="E72" s="205">
        <v>2</v>
      </c>
      <c r="F72" s="205">
        <v>2</v>
      </c>
      <c r="G72" s="206"/>
      <c r="H72" s="202">
        <v>50000</v>
      </c>
      <c r="I72" s="202">
        <f t="shared" si="0"/>
        <v>100000</v>
      </c>
      <c r="J72" s="207"/>
      <c r="K72" s="202">
        <f t="shared" si="1"/>
        <v>100000</v>
      </c>
      <c r="L72" s="196" t="s">
        <v>204</v>
      </c>
      <c r="M72" s="196" t="s">
        <v>204</v>
      </c>
    </row>
    <row r="73" spans="1:13" s="39" customFormat="1" ht="66.75" customHeight="1">
      <c r="A73" s="55"/>
      <c r="B73" s="81">
        <v>62</v>
      </c>
      <c r="C73" s="187" t="s">
        <v>109</v>
      </c>
      <c r="D73" s="199" t="s">
        <v>9</v>
      </c>
      <c r="E73" s="205">
        <v>1</v>
      </c>
      <c r="F73" s="205">
        <v>1</v>
      </c>
      <c r="G73" s="206"/>
      <c r="H73" s="202">
        <v>50000</v>
      </c>
      <c r="I73" s="202">
        <f t="shared" si="0"/>
        <v>50000</v>
      </c>
      <c r="J73" s="207"/>
      <c r="K73" s="202">
        <f t="shared" si="1"/>
        <v>50000</v>
      </c>
      <c r="L73" s="196" t="s">
        <v>204</v>
      </c>
      <c r="M73" s="196" t="s">
        <v>204</v>
      </c>
    </row>
    <row r="74" spans="1:13" s="39" customFormat="1" ht="24.75" customHeight="1">
      <c r="A74" s="55"/>
      <c r="B74" s="81">
        <v>63</v>
      </c>
      <c r="C74" s="187" t="s">
        <v>187</v>
      </c>
      <c r="D74" s="199" t="s">
        <v>9</v>
      </c>
      <c r="E74" s="205">
        <v>4</v>
      </c>
      <c r="F74" s="205">
        <v>4</v>
      </c>
      <c r="G74" s="206"/>
      <c r="H74" s="202">
        <v>12000</v>
      </c>
      <c r="I74" s="202">
        <f t="shared" si="0"/>
        <v>48000</v>
      </c>
      <c r="J74" s="207"/>
      <c r="K74" s="202">
        <f t="shared" si="1"/>
        <v>48000</v>
      </c>
      <c r="L74" s="197" t="s">
        <v>206</v>
      </c>
      <c r="M74" s="197" t="s">
        <v>206</v>
      </c>
    </row>
    <row r="75" spans="1:13" s="39" customFormat="1" ht="39" customHeight="1">
      <c r="A75" s="55"/>
      <c r="B75" s="81">
        <v>64</v>
      </c>
      <c r="C75" s="187" t="s">
        <v>188</v>
      </c>
      <c r="D75" s="199" t="s">
        <v>9</v>
      </c>
      <c r="E75" s="205">
        <v>12</v>
      </c>
      <c r="F75" s="205">
        <v>12</v>
      </c>
      <c r="G75" s="206"/>
      <c r="H75" s="202">
        <v>15000</v>
      </c>
      <c r="I75" s="202">
        <f t="shared" si="0"/>
        <v>180000</v>
      </c>
      <c r="J75" s="207"/>
      <c r="K75" s="202">
        <f t="shared" si="1"/>
        <v>180000</v>
      </c>
      <c r="L75" s="197" t="s">
        <v>239</v>
      </c>
      <c r="M75" s="197" t="s">
        <v>239</v>
      </c>
    </row>
    <row r="76" spans="1:13" s="39" customFormat="1" ht="94.5" customHeight="1">
      <c r="A76" s="55"/>
      <c r="B76" s="81">
        <v>65</v>
      </c>
      <c r="C76" s="187" t="s">
        <v>111</v>
      </c>
      <c r="D76" s="199" t="s">
        <v>9</v>
      </c>
      <c r="E76" s="205">
        <v>3</v>
      </c>
      <c r="F76" s="205">
        <v>3</v>
      </c>
      <c r="G76" s="206"/>
      <c r="H76" s="202">
        <v>55000</v>
      </c>
      <c r="I76" s="202">
        <f t="shared" si="0"/>
        <v>165000</v>
      </c>
      <c r="J76" s="207"/>
      <c r="K76" s="202">
        <f t="shared" si="1"/>
        <v>165000</v>
      </c>
      <c r="L76" s="198" t="s">
        <v>240</v>
      </c>
      <c r="M76" s="198" t="s">
        <v>240</v>
      </c>
    </row>
    <row r="77" spans="1:13" s="39" customFormat="1" ht="35.25" customHeight="1">
      <c r="A77" s="55"/>
      <c r="B77" s="81">
        <v>66</v>
      </c>
      <c r="C77" s="187" t="s">
        <v>178</v>
      </c>
      <c r="D77" s="199" t="s">
        <v>9</v>
      </c>
      <c r="E77" s="205">
        <v>1</v>
      </c>
      <c r="F77" s="205">
        <v>1</v>
      </c>
      <c r="G77" s="206"/>
      <c r="H77" s="202">
        <v>35000</v>
      </c>
      <c r="I77" s="202">
        <f t="shared" si="0"/>
        <v>35000</v>
      </c>
      <c r="J77" s="207"/>
      <c r="K77" s="202">
        <f t="shared" si="1"/>
        <v>35000</v>
      </c>
      <c r="L77" s="196" t="s">
        <v>212</v>
      </c>
      <c r="M77" s="196" t="s">
        <v>212</v>
      </c>
    </row>
    <row r="78" spans="1:13" s="39" customFormat="1" ht="49.5" customHeight="1">
      <c r="A78" s="55"/>
      <c r="B78" s="81">
        <v>67</v>
      </c>
      <c r="C78" s="187" t="s">
        <v>189</v>
      </c>
      <c r="D78" s="199" t="s">
        <v>9</v>
      </c>
      <c r="E78" s="205">
        <v>1</v>
      </c>
      <c r="F78" s="205">
        <v>1</v>
      </c>
      <c r="G78" s="206"/>
      <c r="H78" s="202">
        <v>70000</v>
      </c>
      <c r="I78" s="202">
        <f t="shared" si="0"/>
        <v>70000</v>
      </c>
      <c r="J78" s="207"/>
      <c r="K78" s="202">
        <f t="shared" si="1"/>
        <v>70000</v>
      </c>
      <c r="L78" s="196" t="s">
        <v>195</v>
      </c>
      <c r="M78" s="196" t="s">
        <v>195</v>
      </c>
    </row>
    <row r="79" spans="1:13" s="39" customFormat="1" ht="87" customHeight="1">
      <c r="A79" s="55"/>
      <c r="B79" s="81">
        <v>68</v>
      </c>
      <c r="C79" s="187" t="s">
        <v>191</v>
      </c>
      <c r="D79" s="199" t="s">
        <v>9</v>
      </c>
      <c r="E79" s="205">
        <v>3</v>
      </c>
      <c r="F79" s="205">
        <v>3</v>
      </c>
      <c r="G79" s="206"/>
      <c r="H79" s="202">
        <v>100000</v>
      </c>
      <c r="I79" s="202">
        <f t="shared" ref="I79" si="2">+E79*H79</f>
        <v>300000</v>
      </c>
      <c r="J79" s="207"/>
      <c r="K79" s="202">
        <f t="shared" ref="K79" si="3">+H79*E79</f>
        <v>300000</v>
      </c>
      <c r="L79" s="190" t="s">
        <v>223</v>
      </c>
      <c r="M79" s="190" t="s">
        <v>223</v>
      </c>
    </row>
    <row r="80" spans="1:13" ht="26.25" customHeight="1"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</row>
    <row r="81" spans="2:13" ht="26.25" customHeight="1">
      <c r="B81" s="122" t="s">
        <v>12</v>
      </c>
      <c r="C81" s="123"/>
      <c r="D81" s="123"/>
      <c r="E81" s="123"/>
      <c r="F81" s="124"/>
      <c r="G81" s="20"/>
      <c r="H81" s="64"/>
      <c r="I81" s="122" t="s">
        <v>13</v>
      </c>
      <c r="J81" s="123"/>
      <c r="K81" s="123"/>
      <c r="L81" s="123"/>
      <c r="M81" s="124"/>
    </row>
    <row r="82" spans="2:13" ht="26.25" customHeight="1">
      <c r="B82" s="89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1"/>
    </row>
    <row r="83" spans="2:13" ht="26.25" customHeight="1">
      <c r="B83" s="87" t="s">
        <v>14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88"/>
    </row>
    <row r="84" spans="2:13" ht="26.25" customHeight="1">
      <c r="B84" s="112" t="s">
        <v>15</v>
      </c>
      <c r="C84" s="112"/>
      <c r="D84" s="112" t="s">
        <v>16</v>
      </c>
      <c r="E84" s="112"/>
      <c r="F84" s="4" t="s">
        <v>17</v>
      </c>
      <c r="G84" s="4"/>
      <c r="H84" s="78"/>
      <c r="I84" s="4" t="s">
        <v>18</v>
      </c>
      <c r="J84" s="4"/>
      <c r="K84" s="18" t="s">
        <v>19</v>
      </c>
      <c r="L84" s="102" t="s">
        <v>20</v>
      </c>
      <c r="M84" s="103"/>
    </row>
    <row r="85" spans="2:13" ht="36.75" customHeight="1">
      <c r="B85" s="85" t="s">
        <v>75</v>
      </c>
      <c r="C85" s="86"/>
      <c r="D85" s="85" t="s">
        <v>49</v>
      </c>
      <c r="E85" s="86"/>
      <c r="F85" s="41" t="s">
        <v>49</v>
      </c>
      <c r="G85" s="41"/>
      <c r="H85" s="41"/>
      <c r="I85" s="41" t="s">
        <v>49</v>
      </c>
      <c r="J85" s="41"/>
      <c r="K85" s="65" t="s">
        <v>245</v>
      </c>
      <c r="L85" s="112"/>
      <c r="M85" s="112"/>
    </row>
    <row r="86" spans="2:13" ht="26.25" customHeight="1">
      <c r="B86" s="85" t="s">
        <v>75</v>
      </c>
      <c r="C86" s="86"/>
      <c r="D86" s="85" t="s">
        <v>49</v>
      </c>
      <c r="E86" s="86"/>
      <c r="F86" s="41" t="s">
        <v>49</v>
      </c>
      <c r="G86" s="41"/>
      <c r="H86" s="41"/>
      <c r="I86" s="41" t="s">
        <v>122</v>
      </c>
      <c r="J86" s="41"/>
      <c r="K86" s="46"/>
      <c r="L86" s="87" t="s">
        <v>243</v>
      </c>
      <c r="M86" s="88"/>
    </row>
    <row r="87" spans="2:13" ht="26.25" customHeight="1">
      <c r="B87" s="85" t="s">
        <v>75</v>
      </c>
      <c r="C87" s="86"/>
      <c r="D87" s="85" t="s">
        <v>49</v>
      </c>
      <c r="E87" s="86"/>
      <c r="F87" s="41" t="s">
        <v>49</v>
      </c>
      <c r="G87" s="41"/>
      <c r="H87" s="41"/>
      <c r="I87" s="41" t="s">
        <v>123</v>
      </c>
      <c r="J87" s="41"/>
      <c r="K87" s="46"/>
      <c r="L87" s="87" t="s">
        <v>242</v>
      </c>
      <c r="M87" s="88"/>
    </row>
    <row r="88" spans="2:13" ht="26.25" customHeight="1">
      <c r="B88" s="85" t="s">
        <v>75</v>
      </c>
      <c r="C88" s="86"/>
      <c r="D88" s="85" t="s">
        <v>49</v>
      </c>
      <c r="E88" s="86"/>
      <c r="F88" s="41" t="s">
        <v>49</v>
      </c>
      <c r="G88" s="41"/>
      <c r="H88" s="41"/>
      <c r="I88" s="41" t="s">
        <v>124</v>
      </c>
      <c r="J88" s="41"/>
      <c r="K88" s="46"/>
      <c r="L88" s="87" t="s">
        <v>244</v>
      </c>
      <c r="M88" s="88"/>
    </row>
    <row r="89" spans="2:13" ht="26.25" customHeight="1">
      <c r="B89" s="89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1"/>
    </row>
    <row r="90" spans="2:13" ht="26.25" customHeight="1">
      <c r="B90" s="94" t="s">
        <v>21</v>
      </c>
      <c r="C90" s="94"/>
      <c r="D90" s="94"/>
      <c r="E90" s="94"/>
      <c r="F90" s="94"/>
      <c r="G90" s="19"/>
      <c r="H90" s="63"/>
      <c r="I90" s="102" t="s">
        <v>246</v>
      </c>
      <c r="J90" s="104"/>
      <c r="K90" s="104"/>
      <c r="L90" s="104"/>
      <c r="M90" s="103"/>
    </row>
    <row r="91" spans="2:13" ht="26.25" customHeight="1">
      <c r="B91" s="108" t="s">
        <v>64</v>
      </c>
      <c r="C91" s="109"/>
      <c r="D91" s="109"/>
      <c r="E91" s="109"/>
      <c r="F91" s="109"/>
      <c r="G91" s="42"/>
      <c r="H91" s="67"/>
      <c r="I91" s="105" t="s">
        <v>98</v>
      </c>
      <c r="J91" s="106"/>
      <c r="K91" s="106"/>
      <c r="L91" s="106"/>
      <c r="M91" s="107"/>
    </row>
    <row r="92" spans="2:13" ht="26.25" customHeight="1">
      <c r="B92" s="110"/>
      <c r="C92" s="111"/>
      <c r="D92" s="111"/>
      <c r="E92" s="111"/>
      <c r="F92" s="111"/>
      <c r="G92" s="43"/>
      <c r="H92" s="70"/>
      <c r="I92" s="105" t="s">
        <v>22</v>
      </c>
      <c r="J92" s="106"/>
      <c r="K92" s="106"/>
      <c r="L92" s="106"/>
      <c r="M92" s="107"/>
    </row>
    <row r="93" spans="2:13" ht="26.25" customHeight="1">
      <c r="B93" s="108" t="s">
        <v>25</v>
      </c>
      <c r="C93" s="109"/>
      <c r="D93" s="109"/>
      <c r="E93" s="109"/>
      <c r="F93" s="152"/>
      <c r="G93" s="25"/>
      <c r="H93" s="68"/>
      <c r="I93" s="24"/>
      <c r="J93" s="24"/>
      <c r="K93" s="1" t="s">
        <v>23</v>
      </c>
      <c r="L93" s="113" t="s">
        <v>24</v>
      </c>
      <c r="M93" s="114"/>
    </row>
    <row r="94" spans="2:13" ht="26.25" customHeight="1">
      <c r="B94" s="153"/>
      <c r="C94" s="171"/>
      <c r="D94" s="171"/>
      <c r="E94" s="171"/>
      <c r="F94" s="154"/>
      <c r="G94" s="26"/>
      <c r="H94" s="69"/>
      <c r="I94" s="24">
        <v>1</v>
      </c>
      <c r="J94" s="24"/>
      <c r="K94" s="1"/>
      <c r="L94" s="113"/>
      <c r="M94" s="114"/>
    </row>
    <row r="95" spans="2:13" ht="26.25" customHeight="1">
      <c r="B95" s="110"/>
      <c r="C95" s="111"/>
      <c r="D95" s="111"/>
      <c r="E95" s="111"/>
      <c r="F95" s="155"/>
      <c r="G95" s="27"/>
      <c r="H95" s="71"/>
      <c r="I95" s="24" t="s">
        <v>22</v>
      </c>
      <c r="J95" s="24"/>
      <c r="K95" s="1"/>
      <c r="L95" s="113"/>
      <c r="M95" s="114"/>
    </row>
    <row r="96" spans="2:13" ht="26.25" customHeight="1">
      <c r="B96" s="168"/>
      <c r="C96" s="169"/>
      <c r="D96" s="169"/>
      <c r="E96" s="169"/>
      <c r="F96" s="170"/>
      <c r="G96" s="44"/>
      <c r="H96" s="62"/>
      <c r="I96" s="45"/>
      <c r="J96" s="45"/>
      <c r="K96" s="46"/>
      <c r="L96" s="115"/>
      <c r="M96" s="116"/>
    </row>
    <row r="97" spans="2:13" ht="26.25" customHeight="1">
      <c r="B97" s="89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1"/>
    </row>
    <row r="98" spans="2:13" ht="26.25" customHeight="1">
      <c r="B98" s="117" t="s">
        <v>26</v>
      </c>
      <c r="C98" s="172" t="s">
        <v>27</v>
      </c>
      <c r="D98" s="173"/>
      <c r="E98" s="84" t="s">
        <v>28</v>
      </c>
      <c r="F98" s="84"/>
      <c r="G98" s="84"/>
      <c r="H98" s="84"/>
      <c r="I98" s="84"/>
      <c r="J98" s="84"/>
      <c r="K98" s="84"/>
      <c r="L98" s="84"/>
      <c r="M98" s="84"/>
    </row>
    <row r="99" spans="2:13" ht="26.25" customHeight="1">
      <c r="B99" s="117"/>
      <c r="C99" s="174"/>
      <c r="D99" s="175"/>
      <c r="E99" s="95" t="s">
        <v>29</v>
      </c>
      <c r="F99" s="96"/>
      <c r="G99" s="96"/>
      <c r="H99" s="96"/>
      <c r="I99" s="96"/>
      <c r="J99" s="96"/>
      <c r="K99" s="96"/>
      <c r="L99" s="96"/>
      <c r="M99" s="97"/>
    </row>
    <row r="100" spans="2:13" ht="26.25" customHeight="1">
      <c r="B100" s="117"/>
      <c r="C100" s="174"/>
      <c r="D100" s="175"/>
      <c r="E100" s="117" t="s">
        <v>30</v>
      </c>
      <c r="F100" s="117"/>
      <c r="G100" s="32"/>
      <c r="H100" s="66"/>
      <c r="I100" s="167" t="s">
        <v>31</v>
      </c>
      <c r="J100" s="167"/>
      <c r="K100" s="167"/>
      <c r="L100" s="117" t="s">
        <v>32</v>
      </c>
      <c r="M100" s="117"/>
    </row>
    <row r="101" spans="2:13" ht="26.25" customHeight="1">
      <c r="B101" s="117"/>
      <c r="C101" s="174"/>
      <c r="D101" s="175"/>
      <c r="E101" s="21" t="s">
        <v>76</v>
      </c>
      <c r="F101" s="21" t="s">
        <v>0</v>
      </c>
      <c r="G101" s="21"/>
      <c r="H101" s="21"/>
      <c r="I101" s="3" t="s">
        <v>76</v>
      </c>
      <c r="J101" s="3"/>
      <c r="K101" s="3" t="s">
        <v>0</v>
      </c>
      <c r="L101" s="31" t="s">
        <v>76</v>
      </c>
      <c r="M101" s="31" t="s">
        <v>0</v>
      </c>
    </row>
    <row r="102" spans="2:13" ht="15.75" customHeight="1">
      <c r="B102" s="10"/>
      <c r="C102" s="82" t="s">
        <v>99</v>
      </c>
      <c r="D102" s="83"/>
      <c r="E102" s="21"/>
      <c r="F102" s="21"/>
      <c r="G102" s="21"/>
      <c r="H102" s="21"/>
      <c r="I102" s="3"/>
      <c r="J102" s="3"/>
      <c r="K102" s="3"/>
      <c r="L102" s="31"/>
      <c r="M102" s="31"/>
    </row>
    <row r="103" spans="2:13" ht="15.75" customHeight="1">
      <c r="B103" s="10">
        <v>1</v>
      </c>
      <c r="C103" s="84" t="s">
        <v>247</v>
      </c>
      <c r="D103" s="84"/>
      <c r="E103" s="11">
        <v>3575000</v>
      </c>
      <c r="F103" s="11">
        <v>3575000</v>
      </c>
      <c r="G103" s="11"/>
      <c r="H103" s="11"/>
      <c r="I103" s="12">
        <f>+E103*20%</f>
        <v>715000</v>
      </c>
      <c r="J103" s="12"/>
      <c r="K103" s="12">
        <f>+F103*20%</f>
        <v>715000</v>
      </c>
      <c r="L103" s="12">
        <f>+E103+I103</f>
        <v>4290000</v>
      </c>
      <c r="M103" s="12">
        <f>+F103+K103</f>
        <v>4290000</v>
      </c>
    </row>
    <row r="104" spans="2:13" ht="15.75" customHeight="1">
      <c r="B104" s="13"/>
      <c r="C104" s="82" t="s">
        <v>88</v>
      </c>
      <c r="D104" s="83"/>
      <c r="E104" s="12"/>
      <c r="F104" s="12"/>
      <c r="G104" s="12"/>
      <c r="H104" s="12"/>
      <c r="I104" s="12">
        <f t="shared" ref="I104:I167" si="4">+E104*20%</f>
        <v>0</v>
      </c>
      <c r="J104" s="12"/>
      <c r="K104" s="12">
        <f t="shared" ref="K104:K167" si="5">+F104*20%</f>
        <v>0</v>
      </c>
      <c r="L104" s="12">
        <f t="shared" ref="L104:L193" si="6">+E104+I104</f>
        <v>0</v>
      </c>
      <c r="M104" s="12"/>
    </row>
    <row r="105" spans="2:13" ht="15.75" customHeight="1">
      <c r="B105" s="21">
        <v>1</v>
      </c>
      <c r="C105" s="84" t="s">
        <v>272</v>
      </c>
      <c r="D105" s="84"/>
      <c r="E105" s="12">
        <v>1400000</v>
      </c>
      <c r="F105" s="12">
        <v>1400000</v>
      </c>
      <c r="G105" s="12"/>
      <c r="H105" s="12"/>
      <c r="I105" s="12">
        <f t="shared" si="4"/>
        <v>280000</v>
      </c>
      <c r="J105" s="12"/>
      <c r="K105" s="12">
        <f t="shared" si="5"/>
        <v>280000</v>
      </c>
      <c r="L105" s="12">
        <f t="shared" si="6"/>
        <v>1680000</v>
      </c>
      <c r="M105" s="12">
        <f>+F105+K105</f>
        <v>1680000</v>
      </c>
    </row>
    <row r="106" spans="2:13" ht="15.75" customHeight="1">
      <c r="B106" s="13"/>
      <c r="C106" s="82" t="s">
        <v>89</v>
      </c>
      <c r="D106" s="83"/>
      <c r="E106" s="12"/>
      <c r="F106" s="12"/>
      <c r="G106" s="12"/>
      <c r="H106" s="12"/>
      <c r="I106" s="12">
        <f t="shared" si="4"/>
        <v>0</v>
      </c>
      <c r="J106" s="12"/>
      <c r="K106" s="12">
        <f t="shared" si="5"/>
        <v>0</v>
      </c>
      <c r="L106" s="12">
        <f t="shared" si="6"/>
        <v>0</v>
      </c>
      <c r="M106" s="12"/>
    </row>
    <row r="107" spans="2:13" ht="15.75" customHeight="1">
      <c r="B107" s="21">
        <v>1</v>
      </c>
      <c r="C107" s="84" t="s">
        <v>247</v>
      </c>
      <c r="D107" s="84"/>
      <c r="E107" s="12">
        <v>850000</v>
      </c>
      <c r="F107" s="12">
        <v>850000</v>
      </c>
      <c r="G107" s="12"/>
      <c r="H107" s="12"/>
      <c r="I107" s="12">
        <f t="shared" si="4"/>
        <v>170000</v>
      </c>
      <c r="J107" s="12"/>
      <c r="K107" s="12">
        <f t="shared" si="5"/>
        <v>170000</v>
      </c>
      <c r="L107" s="12">
        <f t="shared" si="6"/>
        <v>1020000</v>
      </c>
      <c r="M107" s="12">
        <f>+F107+K107</f>
        <v>1020000</v>
      </c>
    </row>
    <row r="108" spans="2:13" ht="15.75" customHeight="1">
      <c r="B108" s="13"/>
      <c r="C108" s="82" t="s">
        <v>90</v>
      </c>
      <c r="D108" s="83"/>
      <c r="E108" s="12"/>
      <c r="F108" s="12"/>
      <c r="G108" s="12"/>
      <c r="H108" s="12"/>
      <c r="I108" s="12">
        <f t="shared" si="4"/>
        <v>0</v>
      </c>
      <c r="J108" s="12"/>
      <c r="K108" s="12">
        <f t="shared" si="5"/>
        <v>0</v>
      </c>
      <c r="L108" s="12">
        <f t="shared" si="6"/>
        <v>0</v>
      </c>
      <c r="M108" s="12"/>
    </row>
    <row r="109" spans="2:13" ht="15.75" customHeight="1">
      <c r="B109" s="21">
        <v>1</v>
      </c>
      <c r="C109" s="84" t="s">
        <v>247</v>
      </c>
      <c r="D109" s="84"/>
      <c r="E109" s="12">
        <v>9268750</v>
      </c>
      <c r="F109" s="12">
        <v>9268750</v>
      </c>
      <c r="G109" s="12"/>
      <c r="H109" s="12"/>
      <c r="I109" s="12">
        <f t="shared" si="4"/>
        <v>1853750</v>
      </c>
      <c r="J109" s="12"/>
      <c r="K109" s="12">
        <f t="shared" si="5"/>
        <v>1853750</v>
      </c>
      <c r="L109" s="12">
        <f t="shared" si="6"/>
        <v>11122500</v>
      </c>
      <c r="M109" s="12">
        <f>+F109+K109</f>
        <v>11122500</v>
      </c>
    </row>
    <row r="110" spans="2:13" ht="15.75" customHeight="1">
      <c r="B110" s="13"/>
      <c r="C110" s="82" t="s">
        <v>91</v>
      </c>
      <c r="D110" s="83"/>
      <c r="E110" s="12"/>
      <c r="F110" s="12"/>
      <c r="G110" s="12"/>
      <c r="H110" s="12"/>
      <c r="I110" s="12">
        <f t="shared" si="4"/>
        <v>0</v>
      </c>
      <c r="J110" s="12"/>
      <c r="K110" s="12">
        <f t="shared" si="5"/>
        <v>0</v>
      </c>
      <c r="L110" s="12">
        <f t="shared" si="6"/>
        <v>0</v>
      </c>
      <c r="M110" s="12"/>
    </row>
    <row r="111" spans="2:13" ht="15.75" customHeight="1">
      <c r="B111" s="21">
        <v>1</v>
      </c>
      <c r="C111" s="84" t="s">
        <v>247</v>
      </c>
      <c r="D111" s="84"/>
      <c r="E111" s="12">
        <v>6683000</v>
      </c>
      <c r="F111" s="12">
        <v>6683000</v>
      </c>
      <c r="G111" s="12"/>
      <c r="H111" s="12"/>
      <c r="I111" s="12">
        <f t="shared" si="4"/>
        <v>1336600</v>
      </c>
      <c r="J111" s="12"/>
      <c r="K111" s="12">
        <f t="shared" si="5"/>
        <v>1336600</v>
      </c>
      <c r="L111" s="12">
        <f t="shared" si="6"/>
        <v>8019600</v>
      </c>
      <c r="M111" s="12">
        <f>+F111+K111</f>
        <v>8019600</v>
      </c>
    </row>
    <row r="112" spans="2:13" ht="15.75" customHeight="1">
      <c r="B112" s="13"/>
      <c r="C112" s="82" t="s">
        <v>92</v>
      </c>
      <c r="D112" s="83"/>
      <c r="E112" s="12"/>
      <c r="F112" s="12"/>
      <c r="G112" s="12"/>
      <c r="H112" s="12"/>
      <c r="I112" s="12">
        <f t="shared" si="4"/>
        <v>0</v>
      </c>
      <c r="J112" s="12"/>
      <c r="K112" s="12">
        <f t="shared" si="5"/>
        <v>0</v>
      </c>
      <c r="L112" s="12">
        <f t="shared" si="6"/>
        <v>0</v>
      </c>
      <c r="M112" s="12"/>
    </row>
    <row r="113" spans="2:13" ht="15.75" customHeight="1">
      <c r="B113" s="21">
        <v>1</v>
      </c>
      <c r="C113" s="84" t="s">
        <v>247</v>
      </c>
      <c r="D113" s="84"/>
      <c r="E113" s="12">
        <v>1630000</v>
      </c>
      <c r="F113" s="12">
        <v>1630000</v>
      </c>
      <c r="G113" s="12"/>
      <c r="H113" s="12"/>
      <c r="I113" s="12">
        <f t="shared" si="4"/>
        <v>326000</v>
      </c>
      <c r="J113" s="12"/>
      <c r="K113" s="12">
        <f t="shared" si="5"/>
        <v>326000</v>
      </c>
      <c r="L113" s="12">
        <f t="shared" si="6"/>
        <v>1956000</v>
      </c>
      <c r="M113" s="12">
        <f>+F113+K113</f>
        <v>1956000</v>
      </c>
    </row>
    <row r="114" spans="2:13" ht="15.75" customHeight="1">
      <c r="B114" s="13"/>
      <c r="C114" s="82" t="s">
        <v>93</v>
      </c>
      <c r="D114" s="83"/>
      <c r="E114" s="12"/>
      <c r="F114" s="12"/>
      <c r="G114" s="12"/>
      <c r="H114" s="12"/>
      <c r="I114" s="12">
        <f t="shared" si="4"/>
        <v>0</v>
      </c>
      <c r="J114" s="12"/>
      <c r="K114" s="12">
        <f t="shared" si="5"/>
        <v>0</v>
      </c>
      <c r="L114" s="12">
        <f t="shared" si="6"/>
        <v>0</v>
      </c>
      <c r="M114" s="12"/>
    </row>
    <row r="115" spans="2:13" ht="15.75" customHeight="1">
      <c r="B115" s="21">
        <v>1</v>
      </c>
      <c r="C115" s="84" t="s">
        <v>247</v>
      </c>
      <c r="D115" s="84"/>
      <c r="E115" s="12">
        <v>8150000</v>
      </c>
      <c r="F115" s="12">
        <v>8150000</v>
      </c>
      <c r="G115" s="12"/>
      <c r="H115" s="12"/>
      <c r="I115" s="12">
        <f t="shared" si="4"/>
        <v>1630000</v>
      </c>
      <c r="J115" s="12"/>
      <c r="K115" s="12">
        <f t="shared" si="5"/>
        <v>1630000</v>
      </c>
      <c r="L115" s="12">
        <f t="shared" si="6"/>
        <v>9780000</v>
      </c>
      <c r="M115" s="12">
        <f>+F115+K115</f>
        <v>9780000</v>
      </c>
    </row>
    <row r="116" spans="2:13" ht="15.75" customHeight="1">
      <c r="B116" s="13"/>
      <c r="C116" s="82" t="s">
        <v>94</v>
      </c>
      <c r="D116" s="83"/>
      <c r="E116" s="12"/>
      <c r="F116" s="12"/>
      <c r="G116" s="12"/>
      <c r="H116" s="12"/>
      <c r="I116" s="12">
        <f t="shared" si="4"/>
        <v>0</v>
      </c>
      <c r="J116" s="12"/>
      <c r="K116" s="12">
        <f t="shared" si="5"/>
        <v>0</v>
      </c>
      <c r="L116" s="12">
        <f t="shared" si="6"/>
        <v>0</v>
      </c>
      <c r="M116" s="12"/>
    </row>
    <row r="117" spans="2:13" ht="15.75" customHeight="1">
      <c r="B117" s="21">
        <v>1</v>
      </c>
      <c r="C117" s="84" t="s">
        <v>247</v>
      </c>
      <c r="D117" s="84"/>
      <c r="E117" s="12">
        <v>9000000</v>
      </c>
      <c r="F117" s="12">
        <v>9000000</v>
      </c>
      <c r="G117" s="12"/>
      <c r="H117" s="12"/>
      <c r="I117" s="12">
        <f t="shared" si="4"/>
        <v>1800000</v>
      </c>
      <c r="J117" s="12"/>
      <c r="K117" s="12">
        <f t="shared" si="5"/>
        <v>1800000</v>
      </c>
      <c r="L117" s="12">
        <f t="shared" si="6"/>
        <v>10800000</v>
      </c>
      <c r="M117" s="12">
        <f>+F117+K117</f>
        <v>10800000</v>
      </c>
    </row>
    <row r="118" spans="2:13" ht="15.75" customHeight="1">
      <c r="B118" s="13"/>
      <c r="C118" s="82" t="s">
        <v>95</v>
      </c>
      <c r="D118" s="83"/>
      <c r="E118" s="12"/>
      <c r="F118" s="12"/>
      <c r="G118" s="12"/>
      <c r="H118" s="12"/>
      <c r="I118" s="12">
        <f t="shared" si="4"/>
        <v>0</v>
      </c>
      <c r="J118" s="12"/>
      <c r="K118" s="12">
        <f t="shared" si="5"/>
        <v>0</v>
      </c>
      <c r="L118" s="12">
        <f t="shared" si="6"/>
        <v>0</v>
      </c>
      <c r="M118" s="12"/>
    </row>
    <row r="119" spans="2:13" ht="15.75" customHeight="1">
      <c r="B119" s="21">
        <v>1</v>
      </c>
      <c r="C119" s="95" t="s">
        <v>150</v>
      </c>
      <c r="D119" s="97"/>
      <c r="E119" s="12">
        <v>6790000</v>
      </c>
      <c r="F119" s="12">
        <v>6790000</v>
      </c>
      <c r="G119" s="12"/>
      <c r="H119" s="12"/>
      <c r="I119" s="12">
        <f t="shared" si="4"/>
        <v>1358000</v>
      </c>
      <c r="J119" s="12"/>
      <c r="K119" s="12">
        <f t="shared" si="5"/>
        <v>1358000</v>
      </c>
      <c r="L119" s="12">
        <f t="shared" si="6"/>
        <v>8148000</v>
      </c>
      <c r="M119" s="12">
        <f>+F119+K119</f>
        <v>8148000</v>
      </c>
    </row>
    <row r="120" spans="2:13" ht="15.75" customHeight="1">
      <c r="B120" s="13"/>
      <c r="C120" s="82" t="s">
        <v>100</v>
      </c>
      <c r="D120" s="83"/>
      <c r="E120" s="12"/>
      <c r="F120" s="12"/>
      <c r="G120" s="12"/>
      <c r="H120" s="12"/>
      <c r="I120" s="12">
        <f t="shared" si="4"/>
        <v>0</v>
      </c>
      <c r="J120" s="12"/>
      <c r="K120" s="12">
        <f t="shared" si="5"/>
        <v>0</v>
      </c>
      <c r="L120" s="12">
        <f t="shared" si="6"/>
        <v>0</v>
      </c>
      <c r="M120" s="12"/>
    </row>
    <row r="121" spans="2:13" ht="15.75" customHeight="1">
      <c r="B121" s="13">
        <v>1</v>
      </c>
      <c r="C121" s="84" t="s">
        <v>247</v>
      </c>
      <c r="D121" s="84"/>
      <c r="E121" s="12">
        <v>37200000</v>
      </c>
      <c r="F121" s="12">
        <v>37200000</v>
      </c>
      <c r="G121" s="12"/>
      <c r="H121" s="12"/>
      <c r="I121" s="12">
        <f t="shared" si="4"/>
        <v>7440000</v>
      </c>
      <c r="J121" s="12"/>
      <c r="K121" s="12">
        <f t="shared" si="5"/>
        <v>7440000</v>
      </c>
      <c r="L121" s="12">
        <f t="shared" si="6"/>
        <v>44640000</v>
      </c>
      <c r="M121" s="12">
        <f t="shared" ref="M121" si="7">+F121+K121</f>
        <v>44640000</v>
      </c>
    </row>
    <row r="122" spans="2:13" ht="15.75" customHeight="1">
      <c r="B122" s="21"/>
      <c r="C122" s="82" t="s">
        <v>101</v>
      </c>
      <c r="D122" s="83"/>
      <c r="E122" s="12"/>
      <c r="F122" s="12"/>
      <c r="G122" s="12"/>
      <c r="H122" s="12"/>
      <c r="I122" s="12">
        <f t="shared" si="4"/>
        <v>0</v>
      </c>
      <c r="J122" s="12"/>
      <c r="K122" s="12">
        <f t="shared" si="5"/>
        <v>0</v>
      </c>
      <c r="L122" s="12">
        <f t="shared" si="6"/>
        <v>0</v>
      </c>
      <c r="M122" s="12"/>
    </row>
    <row r="123" spans="2:13" ht="15.75" customHeight="1">
      <c r="B123" s="21">
        <v>1</v>
      </c>
      <c r="C123" s="84" t="s">
        <v>272</v>
      </c>
      <c r="D123" s="84"/>
      <c r="E123" s="12">
        <v>766666.7</v>
      </c>
      <c r="F123" s="12">
        <v>766666.7</v>
      </c>
      <c r="G123" s="12"/>
      <c r="H123" s="12"/>
      <c r="I123" s="12">
        <f t="shared" si="4"/>
        <v>153333.34</v>
      </c>
      <c r="J123" s="12"/>
      <c r="K123" s="12">
        <f t="shared" si="5"/>
        <v>153333.34</v>
      </c>
      <c r="L123" s="12">
        <f t="shared" si="6"/>
        <v>920000.03999999992</v>
      </c>
      <c r="M123" s="12">
        <f t="shared" ref="M123" si="8">+F123+K123</f>
        <v>920000.03999999992</v>
      </c>
    </row>
    <row r="124" spans="2:13" ht="15.75" customHeight="1">
      <c r="B124" s="21"/>
      <c r="C124" s="82" t="s">
        <v>102</v>
      </c>
      <c r="D124" s="83"/>
      <c r="E124" s="12"/>
      <c r="F124" s="12"/>
      <c r="G124" s="12"/>
      <c r="H124" s="12"/>
      <c r="I124" s="12">
        <f t="shared" si="4"/>
        <v>0</v>
      </c>
      <c r="J124" s="12"/>
      <c r="K124" s="12">
        <f t="shared" si="5"/>
        <v>0</v>
      </c>
      <c r="L124" s="12">
        <f t="shared" si="6"/>
        <v>0</v>
      </c>
      <c r="M124" s="12"/>
    </row>
    <row r="125" spans="2:13" ht="15.75" customHeight="1">
      <c r="B125" s="21">
        <v>1</v>
      </c>
      <c r="C125" s="84" t="s">
        <v>247</v>
      </c>
      <c r="D125" s="84"/>
      <c r="E125" s="12">
        <v>282500</v>
      </c>
      <c r="F125" s="12">
        <v>282500</v>
      </c>
      <c r="G125" s="12"/>
      <c r="H125" s="12"/>
      <c r="I125" s="12">
        <f t="shared" si="4"/>
        <v>56500</v>
      </c>
      <c r="J125" s="12"/>
      <c r="K125" s="12">
        <f t="shared" si="5"/>
        <v>56500</v>
      </c>
      <c r="L125" s="12">
        <f t="shared" si="6"/>
        <v>339000</v>
      </c>
      <c r="M125" s="12">
        <f t="shared" ref="M125" si="9">+F125+K125</f>
        <v>339000</v>
      </c>
    </row>
    <row r="126" spans="2:13" ht="15.75" customHeight="1">
      <c r="B126" s="21"/>
      <c r="C126" s="82" t="s">
        <v>103</v>
      </c>
      <c r="D126" s="83"/>
      <c r="E126" s="12"/>
      <c r="F126" s="12"/>
      <c r="G126" s="12"/>
      <c r="H126" s="12"/>
      <c r="I126" s="12">
        <f t="shared" si="4"/>
        <v>0</v>
      </c>
      <c r="J126" s="12"/>
      <c r="K126" s="12">
        <f t="shared" si="5"/>
        <v>0</v>
      </c>
      <c r="L126" s="12">
        <f t="shared" si="6"/>
        <v>0</v>
      </c>
      <c r="M126" s="12"/>
    </row>
    <row r="127" spans="2:13" ht="15.75" customHeight="1">
      <c r="B127" s="21">
        <v>1</v>
      </c>
      <c r="C127" s="84" t="s">
        <v>272</v>
      </c>
      <c r="D127" s="84"/>
      <c r="E127" s="12">
        <v>500000</v>
      </c>
      <c r="F127" s="12">
        <v>500000</v>
      </c>
      <c r="G127" s="12"/>
      <c r="H127" s="12"/>
      <c r="I127" s="12">
        <f t="shared" si="4"/>
        <v>100000</v>
      </c>
      <c r="J127" s="12"/>
      <c r="K127" s="12">
        <f t="shared" si="5"/>
        <v>100000</v>
      </c>
      <c r="L127" s="12">
        <f t="shared" si="6"/>
        <v>600000</v>
      </c>
      <c r="M127" s="12">
        <f t="shared" ref="M127" si="10">+F127+K127</f>
        <v>600000</v>
      </c>
    </row>
    <row r="128" spans="2:13" ht="15.75" customHeight="1">
      <c r="B128" s="21"/>
      <c r="C128" s="82" t="s">
        <v>104</v>
      </c>
      <c r="D128" s="83"/>
      <c r="E128" s="12"/>
      <c r="F128" s="12"/>
      <c r="G128" s="12"/>
      <c r="H128" s="12"/>
      <c r="I128" s="12">
        <f t="shared" si="4"/>
        <v>0</v>
      </c>
      <c r="J128" s="12"/>
      <c r="K128" s="12">
        <f t="shared" si="5"/>
        <v>0</v>
      </c>
      <c r="L128" s="12">
        <f t="shared" si="6"/>
        <v>0</v>
      </c>
      <c r="M128" s="12"/>
    </row>
    <row r="129" spans="2:13" ht="15.75" customHeight="1">
      <c r="B129" s="21">
        <v>1</v>
      </c>
      <c r="C129" s="84" t="s">
        <v>247</v>
      </c>
      <c r="D129" s="84"/>
      <c r="E129" s="12">
        <v>37500</v>
      </c>
      <c r="F129" s="12">
        <v>37500</v>
      </c>
      <c r="G129" s="12"/>
      <c r="H129" s="12"/>
      <c r="I129" s="12">
        <f t="shared" si="4"/>
        <v>7500</v>
      </c>
      <c r="J129" s="12"/>
      <c r="K129" s="12">
        <f t="shared" si="5"/>
        <v>7500</v>
      </c>
      <c r="L129" s="12">
        <f t="shared" si="6"/>
        <v>45000</v>
      </c>
      <c r="M129" s="12">
        <f t="shared" ref="M129:M193" si="11">+F129+K129</f>
        <v>45000</v>
      </c>
    </row>
    <row r="130" spans="2:13" ht="15.75" customHeight="1">
      <c r="B130" s="21"/>
      <c r="C130" s="82" t="s">
        <v>105</v>
      </c>
      <c r="D130" s="83"/>
      <c r="E130" s="12"/>
      <c r="F130" s="12"/>
      <c r="G130" s="12"/>
      <c r="H130" s="12"/>
      <c r="I130" s="12">
        <f t="shared" si="4"/>
        <v>0</v>
      </c>
      <c r="J130" s="12"/>
      <c r="K130" s="12">
        <f t="shared" si="5"/>
        <v>0</v>
      </c>
      <c r="L130" s="12">
        <f t="shared" si="6"/>
        <v>0</v>
      </c>
      <c r="M130" s="12">
        <f t="shared" si="11"/>
        <v>0</v>
      </c>
    </row>
    <row r="131" spans="2:13" ht="15.75" customHeight="1">
      <c r="B131" s="21">
        <v>1</v>
      </c>
      <c r="C131" s="84" t="s">
        <v>247</v>
      </c>
      <c r="D131" s="84"/>
      <c r="E131" s="12">
        <v>1260000</v>
      </c>
      <c r="F131" s="12">
        <v>1260000</v>
      </c>
      <c r="G131" s="12"/>
      <c r="H131" s="12"/>
      <c r="I131" s="12">
        <f t="shared" si="4"/>
        <v>252000</v>
      </c>
      <c r="J131" s="12"/>
      <c r="K131" s="12">
        <f t="shared" si="5"/>
        <v>252000</v>
      </c>
      <c r="L131" s="12">
        <f t="shared" si="6"/>
        <v>1512000</v>
      </c>
      <c r="M131" s="12">
        <f t="shared" si="11"/>
        <v>1512000</v>
      </c>
    </row>
    <row r="132" spans="2:13" ht="15.75" customHeight="1">
      <c r="B132" s="21"/>
      <c r="C132" s="82" t="s">
        <v>106</v>
      </c>
      <c r="D132" s="83"/>
      <c r="E132" s="12"/>
      <c r="F132" s="12"/>
      <c r="G132" s="12"/>
      <c r="H132" s="12"/>
      <c r="I132" s="12">
        <f t="shared" si="4"/>
        <v>0</v>
      </c>
      <c r="J132" s="12"/>
      <c r="K132" s="12">
        <f t="shared" si="5"/>
        <v>0</v>
      </c>
      <c r="L132" s="12">
        <f t="shared" si="6"/>
        <v>0</v>
      </c>
      <c r="M132" s="12">
        <f t="shared" si="11"/>
        <v>0</v>
      </c>
    </row>
    <row r="133" spans="2:13" ht="15.75" customHeight="1">
      <c r="B133" s="21"/>
      <c r="C133" s="84" t="s">
        <v>247</v>
      </c>
      <c r="D133" s="84"/>
      <c r="E133" s="12">
        <v>30750</v>
      </c>
      <c r="F133" s="12">
        <v>30750</v>
      </c>
      <c r="G133" s="12"/>
      <c r="H133" s="12"/>
      <c r="I133" s="12">
        <f t="shared" si="4"/>
        <v>6150</v>
      </c>
      <c r="J133" s="12"/>
      <c r="K133" s="12">
        <f t="shared" si="5"/>
        <v>6150</v>
      </c>
      <c r="L133" s="12">
        <f t="shared" si="6"/>
        <v>36900</v>
      </c>
      <c r="M133" s="12">
        <f t="shared" si="11"/>
        <v>36900</v>
      </c>
    </row>
    <row r="134" spans="2:13" ht="15.75" customHeight="1">
      <c r="B134" s="21"/>
      <c r="C134" s="82" t="s">
        <v>248</v>
      </c>
      <c r="D134" s="83"/>
      <c r="E134" s="12"/>
      <c r="F134" s="12"/>
      <c r="G134" s="12"/>
      <c r="H134" s="12"/>
      <c r="I134" s="12">
        <f t="shared" si="4"/>
        <v>0</v>
      </c>
      <c r="J134" s="12"/>
      <c r="K134" s="12">
        <f t="shared" si="5"/>
        <v>0</v>
      </c>
      <c r="L134" s="12">
        <f t="shared" si="6"/>
        <v>0</v>
      </c>
      <c r="M134" s="12">
        <f t="shared" si="11"/>
        <v>0</v>
      </c>
    </row>
    <row r="135" spans="2:13" ht="15.75" customHeight="1">
      <c r="B135" s="21">
        <v>1</v>
      </c>
      <c r="C135" s="84" t="s">
        <v>247</v>
      </c>
      <c r="D135" s="84"/>
      <c r="E135" s="12">
        <v>50000</v>
      </c>
      <c r="F135" s="12">
        <v>50000</v>
      </c>
      <c r="G135" s="12"/>
      <c r="H135" s="12"/>
      <c r="I135" s="12">
        <f t="shared" si="4"/>
        <v>10000</v>
      </c>
      <c r="J135" s="12"/>
      <c r="K135" s="12">
        <f t="shared" si="5"/>
        <v>10000</v>
      </c>
      <c r="L135" s="12">
        <f t="shared" si="6"/>
        <v>60000</v>
      </c>
      <c r="M135" s="12">
        <f t="shared" si="11"/>
        <v>60000</v>
      </c>
    </row>
    <row r="136" spans="2:13" ht="15.75" customHeight="1">
      <c r="B136" s="21"/>
      <c r="C136" s="82" t="s">
        <v>249</v>
      </c>
      <c r="D136" s="83"/>
      <c r="E136" s="12"/>
      <c r="F136" s="12"/>
      <c r="G136" s="12"/>
      <c r="H136" s="12"/>
      <c r="I136" s="12">
        <f t="shared" si="4"/>
        <v>0</v>
      </c>
      <c r="J136" s="12"/>
      <c r="K136" s="12">
        <f t="shared" si="5"/>
        <v>0</v>
      </c>
      <c r="L136" s="12">
        <f t="shared" si="6"/>
        <v>0</v>
      </c>
      <c r="M136" s="12">
        <f t="shared" si="11"/>
        <v>0</v>
      </c>
    </row>
    <row r="137" spans="2:13" ht="15.75" customHeight="1">
      <c r="B137" s="21">
        <v>1</v>
      </c>
      <c r="C137" s="84" t="s">
        <v>247</v>
      </c>
      <c r="D137" s="84"/>
      <c r="E137" s="12">
        <v>900000</v>
      </c>
      <c r="F137" s="12">
        <v>900000</v>
      </c>
      <c r="G137" s="12"/>
      <c r="H137" s="12"/>
      <c r="I137" s="12">
        <f t="shared" si="4"/>
        <v>180000</v>
      </c>
      <c r="J137" s="12"/>
      <c r="K137" s="12">
        <f t="shared" si="5"/>
        <v>180000</v>
      </c>
      <c r="L137" s="12">
        <f t="shared" si="6"/>
        <v>1080000</v>
      </c>
      <c r="M137" s="12">
        <f t="shared" si="11"/>
        <v>1080000</v>
      </c>
    </row>
    <row r="138" spans="2:13" ht="15.75" customHeight="1">
      <c r="B138" s="21"/>
      <c r="C138" s="82" t="s">
        <v>125</v>
      </c>
      <c r="D138" s="83"/>
      <c r="E138" s="12"/>
      <c r="F138" s="12"/>
      <c r="G138" s="12"/>
      <c r="H138" s="12"/>
      <c r="I138" s="12">
        <f t="shared" si="4"/>
        <v>0</v>
      </c>
      <c r="J138" s="12"/>
      <c r="K138" s="12">
        <f t="shared" si="5"/>
        <v>0</v>
      </c>
      <c r="L138" s="12">
        <f t="shared" si="6"/>
        <v>0</v>
      </c>
      <c r="M138" s="12">
        <f t="shared" si="11"/>
        <v>0</v>
      </c>
    </row>
    <row r="139" spans="2:13" ht="15.75" customHeight="1">
      <c r="B139" s="21">
        <v>1</v>
      </c>
      <c r="C139" s="84" t="s">
        <v>247</v>
      </c>
      <c r="D139" s="84"/>
      <c r="E139" s="12">
        <v>460000</v>
      </c>
      <c r="F139" s="12">
        <v>460000</v>
      </c>
      <c r="G139" s="12"/>
      <c r="H139" s="12"/>
      <c r="I139" s="12">
        <f t="shared" si="4"/>
        <v>92000</v>
      </c>
      <c r="J139" s="12"/>
      <c r="K139" s="12">
        <f t="shared" si="5"/>
        <v>92000</v>
      </c>
      <c r="L139" s="12">
        <f t="shared" si="6"/>
        <v>552000</v>
      </c>
      <c r="M139" s="12">
        <f t="shared" si="11"/>
        <v>552000</v>
      </c>
    </row>
    <row r="140" spans="2:13" ht="15.75" customHeight="1">
      <c r="B140" s="21"/>
      <c r="C140" s="82" t="s">
        <v>126</v>
      </c>
      <c r="D140" s="83"/>
      <c r="E140" s="12"/>
      <c r="F140" s="12"/>
      <c r="G140" s="12"/>
      <c r="H140" s="12"/>
      <c r="I140" s="12">
        <f t="shared" si="4"/>
        <v>0</v>
      </c>
      <c r="J140" s="12"/>
      <c r="K140" s="12">
        <f t="shared" si="5"/>
        <v>0</v>
      </c>
      <c r="L140" s="12">
        <f t="shared" si="6"/>
        <v>0</v>
      </c>
      <c r="M140" s="12">
        <f t="shared" si="11"/>
        <v>0</v>
      </c>
    </row>
    <row r="141" spans="2:13" ht="15.75" customHeight="1">
      <c r="B141" s="21">
        <v>1</v>
      </c>
      <c r="C141" s="84" t="s">
        <v>247</v>
      </c>
      <c r="D141" s="84"/>
      <c r="E141" s="12">
        <v>81500</v>
      </c>
      <c r="F141" s="12">
        <v>81500</v>
      </c>
      <c r="G141" s="12"/>
      <c r="H141" s="12"/>
      <c r="I141" s="12">
        <f t="shared" si="4"/>
        <v>16300</v>
      </c>
      <c r="J141" s="12"/>
      <c r="K141" s="12">
        <f t="shared" si="5"/>
        <v>16300</v>
      </c>
      <c r="L141" s="12">
        <f t="shared" si="6"/>
        <v>97800</v>
      </c>
      <c r="M141" s="12">
        <f t="shared" si="11"/>
        <v>97800</v>
      </c>
    </row>
    <row r="142" spans="2:13" ht="15.75" customHeight="1">
      <c r="B142" s="21"/>
      <c r="C142" s="82" t="s">
        <v>127</v>
      </c>
      <c r="D142" s="83"/>
      <c r="E142" s="12"/>
      <c r="F142" s="12"/>
      <c r="G142" s="12"/>
      <c r="H142" s="12"/>
      <c r="I142" s="12">
        <f t="shared" si="4"/>
        <v>0</v>
      </c>
      <c r="J142" s="12"/>
      <c r="K142" s="12">
        <f t="shared" si="5"/>
        <v>0</v>
      </c>
      <c r="L142" s="12">
        <f t="shared" si="6"/>
        <v>0</v>
      </c>
      <c r="M142" s="12">
        <f t="shared" si="11"/>
        <v>0</v>
      </c>
    </row>
    <row r="143" spans="2:13" ht="15.75" customHeight="1">
      <c r="B143" s="21">
        <v>1</v>
      </c>
      <c r="C143" s="84" t="s">
        <v>247</v>
      </c>
      <c r="D143" s="84"/>
      <c r="E143" s="12">
        <v>185000</v>
      </c>
      <c r="F143" s="12">
        <v>185000</v>
      </c>
      <c r="G143" s="12"/>
      <c r="H143" s="12"/>
      <c r="I143" s="12">
        <f t="shared" si="4"/>
        <v>37000</v>
      </c>
      <c r="J143" s="12"/>
      <c r="K143" s="12">
        <f t="shared" si="5"/>
        <v>37000</v>
      </c>
      <c r="L143" s="12">
        <f t="shared" si="6"/>
        <v>222000</v>
      </c>
      <c r="M143" s="12">
        <f t="shared" si="11"/>
        <v>222000</v>
      </c>
    </row>
    <row r="144" spans="2:13" ht="15.75" customHeight="1">
      <c r="B144" s="21"/>
      <c r="C144" s="82" t="s">
        <v>128</v>
      </c>
      <c r="D144" s="83"/>
      <c r="E144" s="12"/>
      <c r="F144" s="12"/>
      <c r="G144" s="12"/>
      <c r="H144" s="12"/>
      <c r="I144" s="12">
        <f t="shared" si="4"/>
        <v>0</v>
      </c>
      <c r="J144" s="12"/>
      <c r="K144" s="12">
        <f t="shared" si="5"/>
        <v>0</v>
      </c>
      <c r="L144" s="12">
        <f t="shared" si="6"/>
        <v>0</v>
      </c>
      <c r="M144" s="12">
        <f t="shared" si="11"/>
        <v>0</v>
      </c>
    </row>
    <row r="145" spans="2:13" ht="15.75" customHeight="1">
      <c r="B145" s="21">
        <v>1</v>
      </c>
      <c r="C145" s="84" t="s">
        <v>247</v>
      </c>
      <c r="D145" s="84"/>
      <c r="E145" s="12">
        <v>233000</v>
      </c>
      <c r="F145" s="12">
        <v>233000</v>
      </c>
      <c r="G145" s="12"/>
      <c r="H145" s="12"/>
      <c r="I145" s="12">
        <f t="shared" si="4"/>
        <v>46600</v>
      </c>
      <c r="J145" s="12"/>
      <c r="K145" s="12">
        <f t="shared" si="5"/>
        <v>46600</v>
      </c>
      <c r="L145" s="12">
        <f t="shared" si="6"/>
        <v>279600</v>
      </c>
      <c r="M145" s="12">
        <f t="shared" si="11"/>
        <v>279600</v>
      </c>
    </row>
    <row r="146" spans="2:13" ht="15.75" customHeight="1">
      <c r="B146" s="21"/>
      <c r="C146" s="82" t="s">
        <v>129</v>
      </c>
      <c r="D146" s="83"/>
      <c r="E146" s="12"/>
      <c r="F146" s="12"/>
      <c r="G146" s="12"/>
      <c r="H146" s="12"/>
      <c r="I146" s="12">
        <f t="shared" si="4"/>
        <v>0</v>
      </c>
      <c r="J146" s="12"/>
      <c r="K146" s="12">
        <f t="shared" si="5"/>
        <v>0</v>
      </c>
      <c r="L146" s="12">
        <f t="shared" si="6"/>
        <v>0</v>
      </c>
      <c r="M146" s="12">
        <f t="shared" si="11"/>
        <v>0</v>
      </c>
    </row>
    <row r="147" spans="2:13" ht="15.75" customHeight="1">
      <c r="B147" s="21">
        <v>1</v>
      </c>
      <c r="C147" s="84" t="s">
        <v>247</v>
      </c>
      <c r="D147" s="84"/>
      <c r="E147" s="12">
        <v>490000</v>
      </c>
      <c r="F147" s="12">
        <v>490000</v>
      </c>
      <c r="G147" s="12"/>
      <c r="H147" s="12"/>
      <c r="I147" s="12">
        <f t="shared" si="4"/>
        <v>98000</v>
      </c>
      <c r="J147" s="12"/>
      <c r="K147" s="12">
        <f t="shared" si="5"/>
        <v>98000</v>
      </c>
      <c r="L147" s="12">
        <f t="shared" si="6"/>
        <v>588000</v>
      </c>
      <c r="M147" s="12">
        <f t="shared" si="11"/>
        <v>588000</v>
      </c>
    </row>
    <row r="148" spans="2:13" ht="15.75" customHeight="1">
      <c r="B148" s="21"/>
      <c r="C148" s="82" t="s">
        <v>130</v>
      </c>
      <c r="D148" s="83"/>
      <c r="E148" s="12"/>
      <c r="F148" s="12"/>
      <c r="G148" s="12"/>
      <c r="H148" s="12"/>
      <c r="I148" s="12">
        <f t="shared" si="4"/>
        <v>0</v>
      </c>
      <c r="J148" s="12"/>
      <c r="K148" s="12">
        <f t="shared" si="5"/>
        <v>0</v>
      </c>
      <c r="L148" s="12">
        <f t="shared" si="6"/>
        <v>0</v>
      </c>
      <c r="M148" s="12">
        <f t="shared" si="11"/>
        <v>0</v>
      </c>
    </row>
    <row r="149" spans="2:13" ht="15.75" customHeight="1">
      <c r="B149" s="21">
        <v>1</v>
      </c>
      <c r="C149" s="84" t="s">
        <v>247</v>
      </c>
      <c r="D149" s="84"/>
      <c r="E149" s="12">
        <v>175000</v>
      </c>
      <c r="F149" s="12">
        <v>175000</v>
      </c>
      <c r="G149" s="12"/>
      <c r="H149" s="12"/>
      <c r="I149" s="12">
        <f t="shared" si="4"/>
        <v>35000</v>
      </c>
      <c r="J149" s="12"/>
      <c r="K149" s="12">
        <f t="shared" si="5"/>
        <v>35000</v>
      </c>
      <c r="L149" s="12">
        <f t="shared" si="6"/>
        <v>210000</v>
      </c>
      <c r="M149" s="12">
        <f t="shared" si="11"/>
        <v>210000</v>
      </c>
    </row>
    <row r="150" spans="2:13" ht="15.75" customHeight="1">
      <c r="B150" s="21"/>
      <c r="C150" s="82" t="s">
        <v>131</v>
      </c>
      <c r="D150" s="83"/>
      <c r="E150" s="12"/>
      <c r="F150" s="12"/>
      <c r="G150" s="12"/>
      <c r="H150" s="12"/>
      <c r="I150" s="12">
        <f t="shared" si="4"/>
        <v>0</v>
      </c>
      <c r="J150" s="12"/>
      <c r="K150" s="12">
        <f t="shared" si="5"/>
        <v>0</v>
      </c>
      <c r="L150" s="12">
        <f t="shared" si="6"/>
        <v>0</v>
      </c>
      <c r="M150" s="12">
        <f t="shared" si="11"/>
        <v>0</v>
      </c>
    </row>
    <row r="151" spans="2:13" ht="15.75" customHeight="1">
      <c r="B151" s="21">
        <v>1</v>
      </c>
      <c r="C151" s="84" t="s">
        <v>247</v>
      </c>
      <c r="D151" s="84"/>
      <c r="E151" s="12">
        <v>56500</v>
      </c>
      <c r="F151" s="12">
        <v>56500</v>
      </c>
      <c r="G151" s="12"/>
      <c r="H151" s="12"/>
      <c r="I151" s="12">
        <f t="shared" si="4"/>
        <v>11300</v>
      </c>
      <c r="J151" s="12"/>
      <c r="K151" s="12">
        <f t="shared" si="5"/>
        <v>11300</v>
      </c>
      <c r="L151" s="12">
        <f t="shared" si="6"/>
        <v>67800</v>
      </c>
      <c r="M151" s="12">
        <f t="shared" si="11"/>
        <v>67800</v>
      </c>
    </row>
    <row r="152" spans="2:13" ht="15.75" customHeight="1">
      <c r="B152" s="21"/>
      <c r="C152" s="82" t="s">
        <v>132</v>
      </c>
      <c r="D152" s="83"/>
      <c r="E152" s="12"/>
      <c r="F152" s="12"/>
      <c r="G152" s="12"/>
      <c r="H152" s="12"/>
      <c r="I152" s="12">
        <f t="shared" si="4"/>
        <v>0</v>
      </c>
      <c r="J152" s="12"/>
      <c r="K152" s="12">
        <f t="shared" si="5"/>
        <v>0</v>
      </c>
      <c r="L152" s="12">
        <f t="shared" si="6"/>
        <v>0</v>
      </c>
      <c r="M152" s="12">
        <f t="shared" si="11"/>
        <v>0</v>
      </c>
    </row>
    <row r="153" spans="2:13" ht="15.75" customHeight="1">
      <c r="B153" s="21">
        <v>1</v>
      </c>
      <c r="C153" s="84" t="s">
        <v>247</v>
      </c>
      <c r="D153" s="84"/>
      <c r="E153" s="12">
        <v>225000</v>
      </c>
      <c r="F153" s="12">
        <v>225000</v>
      </c>
      <c r="G153" s="12"/>
      <c r="H153" s="12"/>
      <c r="I153" s="12">
        <f t="shared" si="4"/>
        <v>45000</v>
      </c>
      <c r="J153" s="12"/>
      <c r="K153" s="12">
        <f t="shared" si="5"/>
        <v>45000</v>
      </c>
      <c r="L153" s="12">
        <f t="shared" si="6"/>
        <v>270000</v>
      </c>
      <c r="M153" s="12">
        <f t="shared" si="11"/>
        <v>270000</v>
      </c>
    </row>
    <row r="154" spans="2:13" ht="15.75" customHeight="1">
      <c r="B154" s="21"/>
      <c r="C154" s="82" t="s">
        <v>133</v>
      </c>
      <c r="D154" s="83"/>
      <c r="E154" s="12"/>
      <c r="F154" s="12"/>
      <c r="G154" s="12"/>
      <c r="H154" s="12"/>
      <c r="I154" s="12">
        <f t="shared" si="4"/>
        <v>0</v>
      </c>
      <c r="J154" s="12"/>
      <c r="K154" s="12">
        <f t="shared" si="5"/>
        <v>0</v>
      </c>
      <c r="L154" s="12">
        <f t="shared" si="6"/>
        <v>0</v>
      </c>
      <c r="M154" s="12">
        <f t="shared" si="11"/>
        <v>0</v>
      </c>
    </row>
    <row r="155" spans="2:13" ht="15.75" customHeight="1">
      <c r="B155" s="21">
        <v>1</v>
      </c>
      <c r="C155" s="84" t="s">
        <v>247</v>
      </c>
      <c r="D155" s="84"/>
      <c r="E155" s="12">
        <v>250000</v>
      </c>
      <c r="F155" s="12">
        <v>250000</v>
      </c>
      <c r="G155" s="12"/>
      <c r="H155" s="12"/>
      <c r="I155" s="12">
        <f t="shared" si="4"/>
        <v>50000</v>
      </c>
      <c r="J155" s="12"/>
      <c r="K155" s="12">
        <f t="shared" si="5"/>
        <v>50000</v>
      </c>
      <c r="L155" s="12">
        <f t="shared" si="6"/>
        <v>300000</v>
      </c>
      <c r="M155" s="12">
        <f t="shared" si="11"/>
        <v>300000</v>
      </c>
    </row>
    <row r="156" spans="2:13" ht="15.75" customHeight="1">
      <c r="B156" s="21"/>
      <c r="C156" s="82" t="s">
        <v>134</v>
      </c>
      <c r="D156" s="83"/>
      <c r="E156" s="12"/>
      <c r="F156" s="12"/>
      <c r="G156" s="12"/>
      <c r="H156" s="12"/>
      <c r="I156" s="12">
        <f t="shared" si="4"/>
        <v>0</v>
      </c>
      <c r="J156" s="12"/>
      <c r="K156" s="12">
        <f t="shared" si="5"/>
        <v>0</v>
      </c>
      <c r="L156" s="12">
        <f t="shared" si="6"/>
        <v>0</v>
      </c>
      <c r="M156" s="12">
        <f t="shared" si="11"/>
        <v>0</v>
      </c>
    </row>
    <row r="157" spans="2:13" ht="15.75" customHeight="1">
      <c r="B157" s="21">
        <v>1</v>
      </c>
      <c r="C157" s="84" t="s">
        <v>247</v>
      </c>
      <c r="D157" s="84"/>
      <c r="E157" s="12">
        <v>530000</v>
      </c>
      <c r="F157" s="12">
        <v>530000</v>
      </c>
      <c r="G157" s="12"/>
      <c r="H157" s="12"/>
      <c r="I157" s="12">
        <f t="shared" si="4"/>
        <v>106000</v>
      </c>
      <c r="J157" s="12"/>
      <c r="K157" s="12">
        <f t="shared" si="5"/>
        <v>106000</v>
      </c>
      <c r="L157" s="12">
        <f t="shared" si="6"/>
        <v>636000</v>
      </c>
      <c r="M157" s="12">
        <f t="shared" si="11"/>
        <v>636000</v>
      </c>
    </row>
    <row r="158" spans="2:13" ht="15.75" customHeight="1">
      <c r="B158" s="21"/>
      <c r="C158" s="82" t="s">
        <v>148</v>
      </c>
      <c r="D158" s="83"/>
      <c r="E158" s="12"/>
      <c r="F158" s="12"/>
      <c r="G158" s="12"/>
      <c r="H158" s="12"/>
      <c r="I158" s="12">
        <f t="shared" si="4"/>
        <v>0</v>
      </c>
      <c r="J158" s="12"/>
      <c r="K158" s="12">
        <f t="shared" si="5"/>
        <v>0</v>
      </c>
      <c r="L158" s="12">
        <f t="shared" si="6"/>
        <v>0</v>
      </c>
      <c r="M158" s="12">
        <f t="shared" si="11"/>
        <v>0</v>
      </c>
    </row>
    <row r="159" spans="2:13" ht="15.75" customHeight="1">
      <c r="B159" s="21">
        <v>1</v>
      </c>
      <c r="C159" s="84" t="s">
        <v>247</v>
      </c>
      <c r="D159" s="84"/>
      <c r="E159" s="12">
        <v>40750</v>
      </c>
      <c r="F159" s="12">
        <v>40750</v>
      </c>
      <c r="G159" s="12"/>
      <c r="H159" s="12"/>
      <c r="I159" s="12">
        <f t="shared" si="4"/>
        <v>8150</v>
      </c>
      <c r="J159" s="12"/>
      <c r="K159" s="12">
        <f t="shared" si="5"/>
        <v>8150</v>
      </c>
      <c r="L159" s="12">
        <f t="shared" si="6"/>
        <v>48900</v>
      </c>
      <c r="M159" s="12">
        <f t="shared" si="11"/>
        <v>48900</v>
      </c>
    </row>
    <row r="160" spans="2:13" ht="15.75" customHeight="1">
      <c r="B160" s="21"/>
      <c r="C160" s="82" t="s">
        <v>149</v>
      </c>
      <c r="D160" s="83"/>
      <c r="E160" s="12"/>
      <c r="F160" s="12"/>
      <c r="G160" s="12"/>
      <c r="H160" s="12"/>
      <c r="I160" s="12">
        <f t="shared" si="4"/>
        <v>0</v>
      </c>
      <c r="J160" s="12"/>
      <c r="K160" s="12">
        <f t="shared" si="5"/>
        <v>0</v>
      </c>
      <c r="L160" s="12">
        <f t="shared" si="6"/>
        <v>0</v>
      </c>
      <c r="M160" s="12">
        <f t="shared" si="11"/>
        <v>0</v>
      </c>
    </row>
    <row r="161" spans="2:13" ht="15.75" customHeight="1">
      <c r="B161" s="21">
        <v>1</v>
      </c>
      <c r="C161" s="84" t="s">
        <v>247</v>
      </c>
      <c r="D161" s="84"/>
      <c r="E161" s="12">
        <v>122500</v>
      </c>
      <c r="F161" s="12">
        <v>122500</v>
      </c>
      <c r="G161" s="12"/>
      <c r="H161" s="12"/>
      <c r="I161" s="12">
        <f t="shared" si="4"/>
        <v>24500</v>
      </c>
      <c r="J161" s="12"/>
      <c r="K161" s="12">
        <f t="shared" si="5"/>
        <v>24500</v>
      </c>
      <c r="L161" s="12">
        <f t="shared" si="6"/>
        <v>147000</v>
      </c>
      <c r="M161" s="12">
        <f t="shared" si="11"/>
        <v>147000</v>
      </c>
    </row>
    <row r="162" spans="2:13" ht="15.75" customHeight="1">
      <c r="B162" s="21"/>
      <c r="C162" s="82" t="s">
        <v>135</v>
      </c>
      <c r="D162" s="83"/>
      <c r="E162" s="12"/>
      <c r="F162" s="12"/>
      <c r="G162" s="12"/>
      <c r="H162" s="12"/>
      <c r="I162" s="12">
        <f t="shared" si="4"/>
        <v>0</v>
      </c>
      <c r="J162" s="12"/>
      <c r="K162" s="12">
        <f t="shared" si="5"/>
        <v>0</v>
      </c>
      <c r="L162" s="12">
        <f t="shared" si="6"/>
        <v>0</v>
      </c>
      <c r="M162" s="12">
        <f t="shared" si="11"/>
        <v>0</v>
      </c>
    </row>
    <row r="163" spans="2:13" ht="15.75" customHeight="1">
      <c r="B163" s="21">
        <v>1</v>
      </c>
      <c r="C163" s="95" t="s">
        <v>150</v>
      </c>
      <c r="D163" s="97"/>
      <c r="E163" s="12">
        <v>1764000</v>
      </c>
      <c r="F163" s="12">
        <v>1764000</v>
      </c>
      <c r="G163" s="12"/>
      <c r="H163" s="12"/>
      <c r="I163" s="12">
        <f t="shared" si="4"/>
        <v>352800</v>
      </c>
      <c r="J163" s="12"/>
      <c r="K163" s="12">
        <f t="shared" si="5"/>
        <v>352800</v>
      </c>
      <c r="L163" s="12">
        <f t="shared" si="6"/>
        <v>2116800</v>
      </c>
      <c r="M163" s="12">
        <f t="shared" si="11"/>
        <v>2116800</v>
      </c>
    </row>
    <row r="164" spans="2:13" ht="15.75" customHeight="1">
      <c r="B164" s="21"/>
      <c r="C164" s="82" t="s">
        <v>136</v>
      </c>
      <c r="D164" s="83"/>
      <c r="E164" s="12"/>
      <c r="F164" s="12"/>
      <c r="G164" s="12"/>
      <c r="H164" s="12"/>
      <c r="I164" s="12">
        <f t="shared" si="4"/>
        <v>0</v>
      </c>
      <c r="J164" s="12"/>
      <c r="K164" s="12">
        <f t="shared" si="5"/>
        <v>0</v>
      </c>
      <c r="L164" s="12">
        <f t="shared" si="6"/>
        <v>0</v>
      </c>
      <c r="M164" s="12">
        <f t="shared" si="11"/>
        <v>0</v>
      </c>
    </row>
    <row r="165" spans="2:13" ht="15.75" customHeight="1">
      <c r="B165" s="21">
        <v>1</v>
      </c>
      <c r="C165" s="84" t="s">
        <v>247</v>
      </c>
      <c r="D165" s="84"/>
      <c r="E165" s="12">
        <v>105000</v>
      </c>
      <c r="F165" s="12">
        <v>105000</v>
      </c>
      <c r="G165" s="12"/>
      <c r="H165" s="12"/>
      <c r="I165" s="12">
        <f t="shared" si="4"/>
        <v>21000</v>
      </c>
      <c r="J165" s="12"/>
      <c r="K165" s="12">
        <f t="shared" si="5"/>
        <v>21000</v>
      </c>
      <c r="L165" s="12">
        <f t="shared" si="6"/>
        <v>126000</v>
      </c>
      <c r="M165" s="12">
        <f t="shared" si="11"/>
        <v>126000</v>
      </c>
    </row>
    <row r="166" spans="2:13" ht="15.75" customHeight="1">
      <c r="B166" s="21"/>
      <c r="C166" s="82" t="s">
        <v>137</v>
      </c>
      <c r="D166" s="83"/>
      <c r="E166" s="12"/>
      <c r="F166" s="12"/>
      <c r="G166" s="12"/>
      <c r="H166" s="12"/>
      <c r="I166" s="12">
        <f t="shared" si="4"/>
        <v>0</v>
      </c>
      <c r="J166" s="12"/>
      <c r="K166" s="12">
        <f t="shared" si="5"/>
        <v>0</v>
      </c>
      <c r="L166" s="12">
        <f t="shared" si="6"/>
        <v>0</v>
      </c>
      <c r="M166" s="12">
        <f t="shared" si="11"/>
        <v>0</v>
      </c>
    </row>
    <row r="167" spans="2:13" ht="15.75" customHeight="1">
      <c r="B167" s="21">
        <v>1</v>
      </c>
      <c r="C167" s="84" t="s">
        <v>247</v>
      </c>
      <c r="D167" s="84"/>
      <c r="E167" s="12">
        <v>39300</v>
      </c>
      <c r="F167" s="12">
        <v>39300</v>
      </c>
      <c r="G167" s="12"/>
      <c r="H167" s="12"/>
      <c r="I167" s="12">
        <f t="shared" si="4"/>
        <v>7860</v>
      </c>
      <c r="J167" s="12"/>
      <c r="K167" s="12">
        <f t="shared" si="5"/>
        <v>7860</v>
      </c>
      <c r="L167" s="12">
        <f t="shared" si="6"/>
        <v>47160</v>
      </c>
      <c r="M167" s="12">
        <f t="shared" si="11"/>
        <v>47160</v>
      </c>
    </row>
    <row r="168" spans="2:13" ht="15.75" customHeight="1">
      <c r="B168" s="21"/>
      <c r="C168" s="82" t="s">
        <v>250</v>
      </c>
      <c r="D168" s="83"/>
      <c r="E168" s="12"/>
      <c r="F168" s="12"/>
      <c r="G168" s="12"/>
      <c r="H168" s="12"/>
      <c r="I168" s="12">
        <f t="shared" ref="I168:I231" si="12">+E168*20%</f>
        <v>0</v>
      </c>
      <c r="J168" s="12"/>
      <c r="K168" s="12">
        <f t="shared" ref="K168:K231" si="13">+F168*20%</f>
        <v>0</v>
      </c>
      <c r="L168" s="12">
        <f t="shared" si="6"/>
        <v>0</v>
      </c>
      <c r="M168" s="12">
        <f t="shared" si="11"/>
        <v>0</v>
      </c>
    </row>
    <row r="169" spans="2:13" ht="15.75" customHeight="1">
      <c r="B169" s="21">
        <v>1</v>
      </c>
      <c r="C169" s="84" t="s">
        <v>247</v>
      </c>
      <c r="D169" s="84"/>
      <c r="E169" s="12">
        <v>98250</v>
      </c>
      <c r="F169" s="12">
        <v>98250</v>
      </c>
      <c r="G169" s="12"/>
      <c r="H169" s="12"/>
      <c r="I169" s="12">
        <f t="shared" si="12"/>
        <v>19650</v>
      </c>
      <c r="J169" s="12"/>
      <c r="K169" s="12">
        <f t="shared" si="13"/>
        <v>19650</v>
      </c>
      <c r="L169" s="12">
        <f t="shared" si="6"/>
        <v>117900</v>
      </c>
      <c r="M169" s="12">
        <f t="shared" si="11"/>
        <v>117900</v>
      </c>
    </row>
    <row r="170" spans="2:13" ht="15.75" customHeight="1">
      <c r="B170" s="21">
        <v>2</v>
      </c>
      <c r="C170" s="84" t="s">
        <v>272</v>
      </c>
      <c r="D170" s="84"/>
      <c r="E170" s="12">
        <v>75000</v>
      </c>
      <c r="F170" s="12">
        <v>75000</v>
      </c>
      <c r="G170" s="12"/>
      <c r="H170" s="12"/>
      <c r="I170" s="12">
        <f t="shared" si="12"/>
        <v>15000</v>
      </c>
      <c r="J170" s="12"/>
      <c r="K170" s="12">
        <f t="shared" si="13"/>
        <v>15000</v>
      </c>
      <c r="L170" s="12">
        <f t="shared" si="6"/>
        <v>90000</v>
      </c>
      <c r="M170" s="12">
        <f t="shared" si="11"/>
        <v>90000</v>
      </c>
    </row>
    <row r="171" spans="2:13" ht="15.75" customHeight="1">
      <c r="B171" s="21"/>
      <c r="C171" s="82" t="s">
        <v>251</v>
      </c>
      <c r="D171" s="83"/>
      <c r="E171" s="12"/>
      <c r="F171" s="12"/>
      <c r="G171" s="12"/>
      <c r="H171" s="12"/>
      <c r="I171" s="12">
        <f t="shared" si="12"/>
        <v>0</v>
      </c>
      <c r="J171" s="12"/>
      <c r="K171" s="12">
        <f t="shared" si="13"/>
        <v>0</v>
      </c>
      <c r="L171" s="12">
        <f t="shared" si="6"/>
        <v>0</v>
      </c>
      <c r="M171" s="12">
        <f t="shared" si="11"/>
        <v>0</v>
      </c>
    </row>
    <row r="172" spans="2:13" ht="15.75" customHeight="1">
      <c r="B172" s="21">
        <v>1</v>
      </c>
      <c r="C172" s="84" t="s">
        <v>247</v>
      </c>
      <c r="D172" s="84"/>
      <c r="E172" s="12">
        <v>160000</v>
      </c>
      <c r="F172" s="12">
        <v>160000</v>
      </c>
      <c r="G172" s="12"/>
      <c r="H172" s="12"/>
      <c r="I172" s="12">
        <f t="shared" si="12"/>
        <v>32000</v>
      </c>
      <c r="J172" s="12"/>
      <c r="K172" s="12">
        <f t="shared" si="13"/>
        <v>32000</v>
      </c>
      <c r="L172" s="12">
        <f t="shared" si="6"/>
        <v>192000</v>
      </c>
      <c r="M172" s="12">
        <f t="shared" si="11"/>
        <v>192000</v>
      </c>
    </row>
    <row r="173" spans="2:13" ht="15.75" customHeight="1">
      <c r="B173" s="21"/>
      <c r="C173" s="82" t="s">
        <v>252</v>
      </c>
      <c r="D173" s="83"/>
      <c r="E173" s="12"/>
      <c r="F173" s="12"/>
      <c r="G173" s="12"/>
      <c r="H173" s="12"/>
      <c r="I173" s="12">
        <f t="shared" si="12"/>
        <v>0</v>
      </c>
      <c r="J173" s="12"/>
      <c r="K173" s="12">
        <f t="shared" si="13"/>
        <v>0</v>
      </c>
      <c r="L173" s="12">
        <f t="shared" si="6"/>
        <v>0</v>
      </c>
      <c r="M173" s="12">
        <f t="shared" si="11"/>
        <v>0</v>
      </c>
    </row>
    <row r="174" spans="2:13" ht="15.75" customHeight="1">
      <c r="B174" s="21">
        <v>1</v>
      </c>
      <c r="C174" s="84" t="s">
        <v>247</v>
      </c>
      <c r="D174" s="84"/>
      <c r="E174" s="12">
        <v>62500</v>
      </c>
      <c r="F174" s="12">
        <v>62500</v>
      </c>
      <c r="G174" s="12"/>
      <c r="H174" s="12"/>
      <c r="I174" s="12">
        <f t="shared" si="12"/>
        <v>12500</v>
      </c>
      <c r="J174" s="12"/>
      <c r="K174" s="12">
        <f t="shared" si="13"/>
        <v>12500</v>
      </c>
      <c r="L174" s="12">
        <f t="shared" si="6"/>
        <v>75000</v>
      </c>
      <c r="M174" s="12">
        <f t="shared" si="11"/>
        <v>75000</v>
      </c>
    </row>
    <row r="175" spans="2:13" ht="15.75" customHeight="1">
      <c r="B175" s="21"/>
      <c r="C175" s="82" t="s">
        <v>138</v>
      </c>
      <c r="D175" s="83"/>
      <c r="E175" s="12"/>
      <c r="F175" s="12"/>
      <c r="G175" s="12"/>
      <c r="H175" s="12"/>
      <c r="I175" s="12">
        <f t="shared" si="12"/>
        <v>0</v>
      </c>
      <c r="J175" s="12"/>
      <c r="K175" s="12">
        <f t="shared" si="13"/>
        <v>0</v>
      </c>
      <c r="L175" s="12">
        <f t="shared" si="6"/>
        <v>0</v>
      </c>
      <c r="M175" s="12">
        <f t="shared" si="11"/>
        <v>0</v>
      </c>
    </row>
    <row r="176" spans="2:13" ht="15.75" customHeight="1">
      <c r="B176" s="21">
        <v>1</v>
      </c>
      <c r="C176" s="84" t="s">
        <v>247</v>
      </c>
      <c r="D176" s="84"/>
      <c r="E176" s="12">
        <v>105000</v>
      </c>
      <c r="F176" s="12">
        <v>105000</v>
      </c>
      <c r="G176" s="12"/>
      <c r="H176" s="12"/>
      <c r="I176" s="12">
        <f t="shared" si="12"/>
        <v>21000</v>
      </c>
      <c r="J176" s="12"/>
      <c r="K176" s="12">
        <f t="shared" si="13"/>
        <v>21000</v>
      </c>
      <c r="L176" s="12">
        <f t="shared" si="6"/>
        <v>126000</v>
      </c>
      <c r="M176" s="12">
        <f t="shared" si="11"/>
        <v>126000</v>
      </c>
    </row>
    <row r="177" spans="2:13" ht="15.75" customHeight="1">
      <c r="B177" s="21"/>
      <c r="C177" s="82" t="s">
        <v>139</v>
      </c>
      <c r="D177" s="83"/>
      <c r="E177" s="12"/>
      <c r="F177" s="12"/>
      <c r="G177" s="12"/>
      <c r="H177" s="12"/>
      <c r="I177" s="12">
        <f t="shared" si="12"/>
        <v>0</v>
      </c>
      <c r="J177" s="12"/>
      <c r="K177" s="12">
        <f t="shared" si="13"/>
        <v>0</v>
      </c>
      <c r="L177" s="12">
        <f t="shared" si="6"/>
        <v>0</v>
      </c>
      <c r="M177" s="12">
        <f t="shared" si="11"/>
        <v>0</v>
      </c>
    </row>
    <row r="178" spans="2:13" ht="15.75" customHeight="1">
      <c r="B178" s="21">
        <v>1</v>
      </c>
      <c r="C178" s="84" t="s">
        <v>247</v>
      </c>
      <c r="D178" s="84"/>
      <c r="E178" s="12">
        <v>885000</v>
      </c>
      <c r="F178" s="12">
        <v>885000</v>
      </c>
      <c r="G178" s="12"/>
      <c r="H178" s="12"/>
      <c r="I178" s="12">
        <f t="shared" si="12"/>
        <v>177000</v>
      </c>
      <c r="J178" s="12"/>
      <c r="K178" s="12">
        <f t="shared" si="13"/>
        <v>177000</v>
      </c>
      <c r="L178" s="12">
        <f t="shared" si="6"/>
        <v>1062000</v>
      </c>
      <c r="M178" s="12">
        <f t="shared" si="11"/>
        <v>1062000</v>
      </c>
    </row>
    <row r="179" spans="2:13" ht="15.75" customHeight="1">
      <c r="B179" s="21"/>
      <c r="C179" s="82" t="s">
        <v>140</v>
      </c>
      <c r="D179" s="83"/>
      <c r="E179" s="12"/>
      <c r="F179" s="12"/>
      <c r="G179" s="12"/>
      <c r="H179" s="12"/>
      <c r="I179" s="12">
        <f t="shared" si="12"/>
        <v>0</v>
      </c>
      <c r="J179" s="12"/>
      <c r="K179" s="12">
        <f t="shared" si="13"/>
        <v>0</v>
      </c>
      <c r="L179" s="12">
        <f t="shared" si="6"/>
        <v>0</v>
      </c>
      <c r="M179" s="12">
        <f t="shared" si="11"/>
        <v>0</v>
      </c>
    </row>
    <row r="180" spans="2:13" ht="15.75" customHeight="1">
      <c r="B180" s="21">
        <v>1</v>
      </c>
      <c r="C180" s="84" t="s">
        <v>247</v>
      </c>
      <c r="D180" s="84"/>
      <c r="E180" s="12">
        <v>130000</v>
      </c>
      <c r="F180" s="12">
        <v>130000</v>
      </c>
      <c r="G180" s="12"/>
      <c r="H180" s="12"/>
      <c r="I180" s="12">
        <f t="shared" si="12"/>
        <v>26000</v>
      </c>
      <c r="J180" s="12"/>
      <c r="K180" s="12">
        <f t="shared" si="13"/>
        <v>26000</v>
      </c>
      <c r="L180" s="12">
        <f t="shared" si="6"/>
        <v>156000</v>
      </c>
      <c r="M180" s="12">
        <f t="shared" si="11"/>
        <v>156000</v>
      </c>
    </row>
    <row r="181" spans="2:13" ht="15.75" customHeight="1">
      <c r="B181" s="21"/>
      <c r="C181" s="82" t="s">
        <v>141</v>
      </c>
      <c r="D181" s="83"/>
      <c r="E181" s="12"/>
      <c r="F181" s="12"/>
      <c r="G181" s="12"/>
      <c r="H181" s="12"/>
      <c r="I181" s="12">
        <f t="shared" si="12"/>
        <v>0</v>
      </c>
      <c r="J181" s="12"/>
      <c r="K181" s="12">
        <f t="shared" si="13"/>
        <v>0</v>
      </c>
      <c r="L181" s="12">
        <f t="shared" si="6"/>
        <v>0</v>
      </c>
      <c r="M181" s="12">
        <f t="shared" si="11"/>
        <v>0</v>
      </c>
    </row>
    <row r="182" spans="2:13" ht="15.75" customHeight="1">
      <c r="B182" s="21">
        <v>1</v>
      </c>
      <c r="C182" s="84" t="s">
        <v>247</v>
      </c>
      <c r="D182" s="84"/>
      <c r="E182" s="12">
        <v>26500</v>
      </c>
      <c r="F182" s="12">
        <v>26500</v>
      </c>
      <c r="G182" s="12"/>
      <c r="H182" s="12"/>
      <c r="I182" s="12">
        <f t="shared" si="12"/>
        <v>5300</v>
      </c>
      <c r="J182" s="12"/>
      <c r="K182" s="12">
        <f t="shared" si="13"/>
        <v>5300</v>
      </c>
      <c r="L182" s="12">
        <f t="shared" si="6"/>
        <v>31800</v>
      </c>
      <c r="M182" s="12">
        <f t="shared" si="11"/>
        <v>31800</v>
      </c>
    </row>
    <row r="183" spans="2:13" ht="15.75" customHeight="1">
      <c r="B183" s="21"/>
      <c r="C183" s="82" t="s">
        <v>142</v>
      </c>
      <c r="D183" s="83"/>
      <c r="E183" s="12"/>
      <c r="F183" s="12"/>
      <c r="G183" s="12"/>
      <c r="H183" s="12"/>
      <c r="I183" s="12">
        <f t="shared" si="12"/>
        <v>0</v>
      </c>
      <c r="J183" s="12"/>
      <c r="K183" s="12">
        <f t="shared" si="13"/>
        <v>0</v>
      </c>
      <c r="L183" s="12">
        <f t="shared" si="6"/>
        <v>0</v>
      </c>
      <c r="M183" s="12">
        <f t="shared" si="11"/>
        <v>0</v>
      </c>
    </row>
    <row r="184" spans="2:13" ht="15.75" customHeight="1">
      <c r="B184" s="21">
        <v>1</v>
      </c>
      <c r="C184" s="84" t="s">
        <v>247</v>
      </c>
      <c r="D184" s="84"/>
      <c r="E184" s="12">
        <v>325000</v>
      </c>
      <c r="F184" s="12">
        <v>325000</v>
      </c>
      <c r="G184" s="12"/>
      <c r="H184" s="12"/>
      <c r="I184" s="12">
        <f t="shared" si="12"/>
        <v>65000</v>
      </c>
      <c r="J184" s="12"/>
      <c r="K184" s="12">
        <f t="shared" si="13"/>
        <v>65000</v>
      </c>
      <c r="L184" s="12">
        <f t="shared" si="6"/>
        <v>390000</v>
      </c>
      <c r="M184" s="12">
        <f t="shared" si="11"/>
        <v>390000</v>
      </c>
    </row>
    <row r="185" spans="2:13" ht="15.75" customHeight="1">
      <c r="B185" s="21"/>
      <c r="C185" s="82" t="s">
        <v>143</v>
      </c>
      <c r="D185" s="83"/>
      <c r="E185" s="12"/>
      <c r="F185" s="12"/>
      <c r="G185" s="12"/>
      <c r="H185" s="12"/>
      <c r="I185" s="12">
        <f t="shared" si="12"/>
        <v>0</v>
      </c>
      <c r="J185" s="12"/>
      <c r="K185" s="12">
        <f t="shared" si="13"/>
        <v>0</v>
      </c>
      <c r="L185" s="12">
        <f t="shared" si="6"/>
        <v>0</v>
      </c>
      <c r="M185" s="12">
        <f t="shared" si="11"/>
        <v>0</v>
      </c>
    </row>
    <row r="186" spans="2:13" ht="15.75" customHeight="1">
      <c r="B186" s="21">
        <v>1</v>
      </c>
      <c r="C186" s="84" t="s">
        <v>247</v>
      </c>
      <c r="D186" s="84"/>
      <c r="E186" s="12">
        <v>103000</v>
      </c>
      <c r="F186" s="12">
        <v>103000</v>
      </c>
      <c r="G186" s="12"/>
      <c r="H186" s="12"/>
      <c r="I186" s="12">
        <f t="shared" si="12"/>
        <v>20600</v>
      </c>
      <c r="J186" s="12"/>
      <c r="K186" s="12">
        <f t="shared" si="13"/>
        <v>20600</v>
      </c>
      <c r="L186" s="12">
        <f t="shared" si="6"/>
        <v>123600</v>
      </c>
      <c r="M186" s="12">
        <f t="shared" si="11"/>
        <v>123600</v>
      </c>
    </row>
    <row r="187" spans="2:13" ht="15.75" customHeight="1">
      <c r="B187" s="21"/>
      <c r="C187" s="82" t="s">
        <v>144</v>
      </c>
      <c r="D187" s="83"/>
      <c r="E187" s="12"/>
      <c r="F187" s="12"/>
      <c r="G187" s="12"/>
      <c r="H187" s="12"/>
      <c r="I187" s="12">
        <f t="shared" si="12"/>
        <v>0</v>
      </c>
      <c r="J187" s="12"/>
      <c r="K187" s="12">
        <f t="shared" si="13"/>
        <v>0</v>
      </c>
      <c r="L187" s="12">
        <f t="shared" si="6"/>
        <v>0</v>
      </c>
      <c r="M187" s="12">
        <f t="shared" si="11"/>
        <v>0</v>
      </c>
    </row>
    <row r="188" spans="2:13" ht="15.75" customHeight="1">
      <c r="B188" s="21">
        <v>1</v>
      </c>
      <c r="C188" s="84" t="s">
        <v>247</v>
      </c>
      <c r="D188" s="84"/>
      <c r="E188" s="12">
        <v>62500</v>
      </c>
      <c r="F188" s="12">
        <v>62500</v>
      </c>
      <c r="G188" s="12"/>
      <c r="H188" s="12"/>
      <c r="I188" s="12">
        <f t="shared" si="12"/>
        <v>12500</v>
      </c>
      <c r="J188" s="12"/>
      <c r="K188" s="12">
        <f t="shared" si="13"/>
        <v>12500</v>
      </c>
      <c r="L188" s="12">
        <f t="shared" si="6"/>
        <v>75000</v>
      </c>
      <c r="M188" s="12">
        <f t="shared" si="11"/>
        <v>75000</v>
      </c>
    </row>
    <row r="189" spans="2:13" ht="15.75" customHeight="1">
      <c r="B189" s="21"/>
      <c r="C189" s="82" t="s">
        <v>145</v>
      </c>
      <c r="D189" s="83"/>
      <c r="E189" s="12"/>
      <c r="F189" s="12"/>
      <c r="G189" s="12"/>
      <c r="H189" s="12"/>
      <c r="I189" s="12">
        <f t="shared" si="12"/>
        <v>0</v>
      </c>
      <c r="J189" s="12"/>
      <c r="K189" s="12">
        <f t="shared" si="13"/>
        <v>0</v>
      </c>
      <c r="L189" s="12">
        <f t="shared" si="6"/>
        <v>0</v>
      </c>
      <c r="M189" s="12">
        <f t="shared" si="11"/>
        <v>0</v>
      </c>
    </row>
    <row r="190" spans="2:13" ht="15.75" customHeight="1">
      <c r="B190" s="21">
        <v>1</v>
      </c>
      <c r="C190" s="84" t="s">
        <v>247</v>
      </c>
      <c r="D190" s="84"/>
      <c r="E190" s="12">
        <v>257500</v>
      </c>
      <c r="F190" s="12">
        <v>257500</v>
      </c>
      <c r="G190" s="12"/>
      <c r="H190" s="12"/>
      <c r="I190" s="12">
        <f t="shared" si="12"/>
        <v>51500</v>
      </c>
      <c r="J190" s="12"/>
      <c r="K190" s="12">
        <f t="shared" si="13"/>
        <v>51500</v>
      </c>
      <c r="L190" s="12">
        <f t="shared" si="6"/>
        <v>309000</v>
      </c>
      <c r="M190" s="12">
        <f t="shared" si="11"/>
        <v>309000</v>
      </c>
    </row>
    <row r="191" spans="2:13" ht="15.75" customHeight="1">
      <c r="B191" s="21"/>
      <c r="C191" s="82" t="s">
        <v>146</v>
      </c>
      <c r="D191" s="83"/>
      <c r="E191" s="12"/>
      <c r="F191" s="12"/>
      <c r="G191" s="12"/>
      <c r="H191" s="12"/>
      <c r="I191" s="12">
        <f t="shared" si="12"/>
        <v>0</v>
      </c>
      <c r="J191" s="12"/>
      <c r="K191" s="12">
        <f t="shared" si="13"/>
        <v>0</v>
      </c>
      <c r="L191" s="12">
        <f t="shared" si="6"/>
        <v>0</v>
      </c>
      <c r="M191" s="12">
        <f t="shared" si="11"/>
        <v>0</v>
      </c>
    </row>
    <row r="192" spans="2:13" ht="15.75" customHeight="1">
      <c r="B192" s="21">
        <v>1</v>
      </c>
      <c r="C192" s="84" t="s">
        <v>247</v>
      </c>
      <c r="D192" s="84"/>
      <c r="E192" s="12">
        <v>60000</v>
      </c>
      <c r="F192" s="12">
        <v>60000</v>
      </c>
      <c r="G192" s="12"/>
      <c r="H192" s="12"/>
      <c r="I192" s="12">
        <f t="shared" si="12"/>
        <v>12000</v>
      </c>
      <c r="J192" s="12"/>
      <c r="K192" s="12">
        <f t="shared" si="13"/>
        <v>12000</v>
      </c>
      <c r="L192" s="12">
        <f t="shared" si="6"/>
        <v>72000</v>
      </c>
      <c r="M192" s="12">
        <f t="shared" si="11"/>
        <v>72000</v>
      </c>
    </row>
    <row r="193" spans="2:13" ht="15.75" customHeight="1">
      <c r="B193" s="21"/>
      <c r="C193" s="82" t="s">
        <v>253</v>
      </c>
      <c r="D193" s="83"/>
      <c r="E193" s="12"/>
      <c r="F193" s="12"/>
      <c r="G193" s="12"/>
      <c r="H193" s="12"/>
      <c r="I193" s="12">
        <f t="shared" si="12"/>
        <v>0</v>
      </c>
      <c r="J193" s="12"/>
      <c r="K193" s="12">
        <f t="shared" si="13"/>
        <v>0</v>
      </c>
      <c r="L193" s="12">
        <f t="shared" si="6"/>
        <v>0</v>
      </c>
      <c r="M193" s="12">
        <f t="shared" si="11"/>
        <v>0</v>
      </c>
    </row>
    <row r="194" spans="2:13" ht="15.75" customHeight="1">
      <c r="B194" s="21">
        <v>1</v>
      </c>
      <c r="C194" s="84" t="s">
        <v>247</v>
      </c>
      <c r="D194" s="84"/>
      <c r="E194" s="12">
        <v>225000</v>
      </c>
      <c r="F194" s="12">
        <v>225000</v>
      </c>
      <c r="G194" s="12"/>
      <c r="H194" s="12"/>
      <c r="I194" s="12">
        <f t="shared" si="12"/>
        <v>45000</v>
      </c>
      <c r="J194" s="12"/>
      <c r="K194" s="12">
        <f t="shared" si="13"/>
        <v>45000</v>
      </c>
      <c r="L194" s="12">
        <f t="shared" ref="L194:L233" si="14">+E194+I194</f>
        <v>270000</v>
      </c>
      <c r="M194" s="12">
        <f t="shared" ref="M194:M233" si="15">+F194+K194</f>
        <v>270000</v>
      </c>
    </row>
    <row r="195" spans="2:13" ht="15.75" customHeight="1">
      <c r="B195" s="21"/>
      <c r="C195" s="82" t="s">
        <v>147</v>
      </c>
      <c r="D195" s="83"/>
      <c r="E195" s="12"/>
      <c r="F195" s="12"/>
      <c r="G195" s="12"/>
      <c r="H195" s="12"/>
      <c r="I195" s="12">
        <f t="shared" si="12"/>
        <v>0</v>
      </c>
      <c r="J195" s="12"/>
      <c r="K195" s="12">
        <f t="shared" si="13"/>
        <v>0</v>
      </c>
      <c r="L195" s="12">
        <f t="shared" si="14"/>
        <v>0</v>
      </c>
      <c r="M195" s="12">
        <f t="shared" si="15"/>
        <v>0</v>
      </c>
    </row>
    <row r="196" spans="2:13" ht="15.75" customHeight="1">
      <c r="B196" s="21">
        <v>1</v>
      </c>
      <c r="C196" s="84" t="s">
        <v>247</v>
      </c>
      <c r="D196" s="84"/>
      <c r="E196" s="12">
        <v>130000</v>
      </c>
      <c r="F196" s="12">
        <v>130000</v>
      </c>
      <c r="G196" s="12"/>
      <c r="H196" s="12"/>
      <c r="I196" s="12">
        <f t="shared" si="12"/>
        <v>26000</v>
      </c>
      <c r="J196" s="12"/>
      <c r="K196" s="12">
        <f t="shared" si="13"/>
        <v>26000</v>
      </c>
      <c r="L196" s="12">
        <f t="shared" si="14"/>
        <v>156000</v>
      </c>
      <c r="M196" s="12">
        <f t="shared" si="15"/>
        <v>156000</v>
      </c>
    </row>
    <row r="197" spans="2:13" ht="15.75" customHeight="1">
      <c r="B197" s="21"/>
      <c r="C197" s="82" t="s">
        <v>254</v>
      </c>
      <c r="D197" s="83"/>
      <c r="E197" s="12"/>
      <c r="F197" s="12"/>
      <c r="G197" s="12"/>
      <c r="H197" s="12"/>
      <c r="I197" s="12">
        <f t="shared" si="12"/>
        <v>0</v>
      </c>
      <c r="J197" s="12"/>
      <c r="K197" s="12">
        <f t="shared" si="13"/>
        <v>0</v>
      </c>
      <c r="L197" s="12">
        <f t="shared" si="14"/>
        <v>0</v>
      </c>
      <c r="M197" s="12">
        <f t="shared" si="15"/>
        <v>0</v>
      </c>
    </row>
    <row r="198" spans="2:13" ht="15.75" customHeight="1">
      <c r="B198" s="21">
        <v>1</v>
      </c>
      <c r="C198" s="84" t="s">
        <v>247</v>
      </c>
      <c r="D198" s="84"/>
      <c r="E198" s="12">
        <v>90000</v>
      </c>
      <c r="F198" s="12">
        <v>90000</v>
      </c>
      <c r="G198" s="12"/>
      <c r="H198" s="12"/>
      <c r="I198" s="12">
        <f t="shared" si="12"/>
        <v>18000</v>
      </c>
      <c r="J198" s="12"/>
      <c r="K198" s="12">
        <f t="shared" si="13"/>
        <v>18000</v>
      </c>
      <c r="L198" s="12">
        <f t="shared" si="14"/>
        <v>108000</v>
      </c>
      <c r="M198" s="12">
        <f t="shared" si="15"/>
        <v>108000</v>
      </c>
    </row>
    <row r="199" spans="2:13" ht="15.75" customHeight="1">
      <c r="B199" s="21"/>
      <c r="C199" s="82" t="s">
        <v>255</v>
      </c>
      <c r="D199" s="83"/>
      <c r="E199" s="12"/>
      <c r="F199" s="12"/>
      <c r="G199" s="12"/>
      <c r="H199" s="12"/>
      <c r="I199" s="12">
        <f t="shared" si="12"/>
        <v>0</v>
      </c>
      <c r="J199" s="12"/>
      <c r="K199" s="12">
        <f t="shared" si="13"/>
        <v>0</v>
      </c>
      <c r="L199" s="12">
        <f t="shared" si="14"/>
        <v>0</v>
      </c>
      <c r="M199" s="12">
        <f t="shared" si="15"/>
        <v>0</v>
      </c>
    </row>
    <row r="200" spans="2:13" ht="15.75" customHeight="1">
      <c r="B200" s="21">
        <v>1</v>
      </c>
      <c r="C200" s="84" t="s">
        <v>247</v>
      </c>
      <c r="D200" s="84"/>
      <c r="E200" s="12">
        <v>60000</v>
      </c>
      <c r="F200" s="12">
        <v>60000</v>
      </c>
      <c r="G200" s="12"/>
      <c r="H200" s="12"/>
      <c r="I200" s="12">
        <f t="shared" si="12"/>
        <v>12000</v>
      </c>
      <c r="J200" s="12"/>
      <c r="K200" s="12">
        <f t="shared" si="13"/>
        <v>12000</v>
      </c>
      <c r="L200" s="12">
        <f t="shared" si="14"/>
        <v>72000</v>
      </c>
      <c r="M200" s="12">
        <f t="shared" si="15"/>
        <v>72000</v>
      </c>
    </row>
    <row r="201" spans="2:13" ht="15.75" customHeight="1">
      <c r="B201" s="21"/>
      <c r="C201" s="82" t="s">
        <v>256</v>
      </c>
      <c r="D201" s="83"/>
      <c r="E201" s="12"/>
      <c r="F201" s="12"/>
      <c r="G201" s="12"/>
      <c r="H201" s="12"/>
      <c r="I201" s="12">
        <f t="shared" si="12"/>
        <v>0</v>
      </c>
      <c r="J201" s="12"/>
      <c r="K201" s="12">
        <f t="shared" si="13"/>
        <v>0</v>
      </c>
      <c r="L201" s="12">
        <f t="shared" si="14"/>
        <v>0</v>
      </c>
      <c r="M201" s="12">
        <f t="shared" si="15"/>
        <v>0</v>
      </c>
    </row>
    <row r="202" spans="2:13" ht="15.75" customHeight="1">
      <c r="B202" s="21">
        <v>1</v>
      </c>
      <c r="C202" s="84" t="s">
        <v>247</v>
      </c>
      <c r="D202" s="84"/>
      <c r="E202" s="12">
        <v>166000</v>
      </c>
      <c r="F202" s="12">
        <v>166000</v>
      </c>
      <c r="G202" s="12"/>
      <c r="H202" s="12"/>
      <c r="I202" s="12">
        <f t="shared" si="12"/>
        <v>33200</v>
      </c>
      <c r="J202" s="12"/>
      <c r="K202" s="12">
        <f t="shared" si="13"/>
        <v>33200</v>
      </c>
      <c r="L202" s="12">
        <f t="shared" si="14"/>
        <v>199200</v>
      </c>
      <c r="M202" s="12">
        <f t="shared" si="15"/>
        <v>199200</v>
      </c>
    </row>
    <row r="203" spans="2:13" ht="15.75" customHeight="1">
      <c r="B203" s="21"/>
      <c r="C203" s="82" t="s">
        <v>257</v>
      </c>
      <c r="D203" s="83"/>
      <c r="E203" s="12"/>
      <c r="F203" s="12"/>
      <c r="G203" s="12"/>
      <c r="H203" s="12"/>
      <c r="I203" s="12">
        <f t="shared" si="12"/>
        <v>0</v>
      </c>
      <c r="J203" s="12"/>
      <c r="K203" s="12">
        <f t="shared" si="13"/>
        <v>0</v>
      </c>
      <c r="L203" s="12">
        <f t="shared" si="14"/>
        <v>0</v>
      </c>
      <c r="M203" s="12">
        <f t="shared" si="15"/>
        <v>0</v>
      </c>
    </row>
    <row r="204" spans="2:13" ht="15.75" customHeight="1">
      <c r="B204" s="21">
        <v>1</v>
      </c>
      <c r="C204" s="84" t="s">
        <v>247</v>
      </c>
      <c r="D204" s="84"/>
      <c r="E204" s="12">
        <v>41500</v>
      </c>
      <c r="F204" s="12">
        <v>41500</v>
      </c>
      <c r="G204" s="12"/>
      <c r="H204" s="12"/>
      <c r="I204" s="12">
        <f t="shared" si="12"/>
        <v>8300</v>
      </c>
      <c r="J204" s="12"/>
      <c r="K204" s="12">
        <f t="shared" si="13"/>
        <v>8300</v>
      </c>
      <c r="L204" s="12">
        <f t="shared" si="14"/>
        <v>49800</v>
      </c>
      <c r="M204" s="12">
        <f t="shared" si="15"/>
        <v>49800</v>
      </c>
    </row>
    <row r="205" spans="2:13" ht="15.75" customHeight="1">
      <c r="B205" s="21"/>
      <c r="C205" s="82" t="s">
        <v>258</v>
      </c>
      <c r="D205" s="83"/>
      <c r="E205" s="12"/>
      <c r="F205" s="12"/>
      <c r="G205" s="12"/>
      <c r="H205" s="12"/>
      <c r="I205" s="12">
        <f t="shared" si="12"/>
        <v>0</v>
      </c>
      <c r="J205" s="12"/>
      <c r="K205" s="12">
        <f t="shared" si="13"/>
        <v>0</v>
      </c>
      <c r="L205" s="12">
        <f t="shared" si="14"/>
        <v>0</v>
      </c>
      <c r="M205" s="12">
        <f t="shared" si="15"/>
        <v>0</v>
      </c>
    </row>
    <row r="206" spans="2:13" ht="15.75" customHeight="1">
      <c r="B206" s="21">
        <v>1</v>
      </c>
      <c r="C206" s="84" t="s">
        <v>247</v>
      </c>
      <c r="D206" s="84"/>
      <c r="E206" s="12">
        <v>245000</v>
      </c>
      <c r="F206" s="12">
        <v>245000</v>
      </c>
      <c r="G206" s="12"/>
      <c r="H206" s="12"/>
      <c r="I206" s="12">
        <f t="shared" si="12"/>
        <v>49000</v>
      </c>
      <c r="J206" s="12"/>
      <c r="K206" s="12">
        <f t="shared" si="13"/>
        <v>49000</v>
      </c>
      <c r="L206" s="12">
        <f t="shared" si="14"/>
        <v>294000</v>
      </c>
      <c r="M206" s="12">
        <f t="shared" si="15"/>
        <v>294000</v>
      </c>
    </row>
    <row r="207" spans="2:13" ht="15.75" customHeight="1">
      <c r="B207" s="21"/>
      <c r="C207" s="82" t="s">
        <v>259</v>
      </c>
      <c r="D207" s="83"/>
      <c r="E207" s="12"/>
      <c r="F207" s="12"/>
      <c r="G207" s="12"/>
      <c r="H207" s="12"/>
      <c r="I207" s="12">
        <f t="shared" si="12"/>
        <v>0</v>
      </c>
      <c r="J207" s="12"/>
      <c r="K207" s="12">
        <f t="shared" si="13"/>
        <v>0</v>
      </c>
      <c r="L207" s="12">
        <f t="shared" si="14"/>
        <v>0</v>
      </c>
      <c r="M207" s="12">
        <f t="shared" si="15"/>
        <v>0</v>
      </c>
    </row>
    <row r="208" spans="2:13" ht="15.75" customHeight="1">
      <c r="B208" s="21">
        <v>1</v>
      </c>
      <c r="C208" s="84" t="s">
        <v>247</v>
      </c>
      <c r="D208" s="84"/>
      <c r="E208" s="12">
        <v>1035000</v>
      </c>
      <c r="F208" s="12">
        <v>1035000</v>
      </c>
      <c r="G208" s="12"/>
      <c r="H208" s="12"/>
      <c r="I208" s="12">
        <f t="shared" si="12"/>
        <v>207000</v>
      </c>
      <c r="J208" s="12"/>
      <c r="K208" s="12">
        <f t="shared" si="13"/>
        <v>207000</v>
      </c>
      <c r="L208" s="12">
        <f t="shared" si="14"/>
        <v>1242000</v>
      </c>
      <c r="M208" s="12">
        <f t="shared" si="15"/>
        <v>1242000</v>
      </c>
    </row>
    <row r="209" spans="2:13" ht="15.75" customHeight="1">
      <c r="B209" s="21"/>
      <c r="C209" s="82" t="s">
        <v>260</v>
      </c>
      <c r="D209" s="83"/>
      <c r="E209" s="12"/>
      <c r="F209" s="12"/>
      <c r="G209" s="12"/>
      <c r="H209" s="12"/>
      <c r="I209" s="12">
        <f t="shared" si="12"/>
        <v>0</v>
      </c>
      <c r="J209" s="12"/>
      <c r="K209" s="12">
        <f t="shared" si="13"/>
        <v>0</v>
      </c>
      <c r="L209" s="12">
        <f t="shared" si="14"/>
        <v>0</v>
      </c>
      <c r="M209" s="12">
        <f t="shared" si="15"/>
        <v>0</v>
      </c>
    </row>
    <row r="210" spans="2:13" ht="15.75" customHeight="1">
      <c r="B210" s="21">
        <v>1</v>
      </c>
      <c r="C210" s="84" t="s">
        <v>247</v>
      </c>
      <c r="D210" s="84"/>
      <c r="E210" s="12">
        <v>73250</v>
      </c>
      <c r="F210" s="12">
        <v>73250</v>
      </c>
      <c r="G210" s="12"/>
      <c r="H210" s="12"/>
      <c r="I210" s="12">
        <f t="shared" si="12"/>
        <v>14650</v>
      </c>
      <c r="J210" s="12"/>
      <c r="K210" s="12">
        <f t="shared" si="13"/>
        <v>14650</v>
      </c>
      <c r="L210" s="12">
        <f t="shared" si="14"/>
        <v>87900</v>
      </c>
      <c r="M210" s="12">
        <f t="shared" si="15"/>
        <v>87900</v>
      </c>
    </row>
    <row r="211" spans="2:13" ht="15.75" customHeight="1">
      <c r="B211" s="21"/>
      <c r="C211" s="82" t="s">
        <v>261</v>
      </c>
      <c r="D211" s="83"/>
      <c r="E211" s="12"/>
      <c r="F211" s="12"/>
      <c r="G211" s="12"/>
      <c r="H211" s="12"/>
      <c r="I211" s="12">
        <f t="shared" si="12"/>
        <v>0</v>
      </c>
      <c r="J211" s="12"/>
      <c r="K211" s="12">
        <f t="shared" si="13"/>
        <v>0</v>
      </c>
      <c r="L211" s="12">
        <f t="shared" si="14"/>
        <v>0</v>
      </c>
      <c r="M211" s="12">
        <f t="shared" si="15"/>
        <v>0</v>
      </c>
    </row>
    <row r="212" spans="2:13" ht="15.75" customHeight="1">
      <c r="B212" s="21">
        <v>1</v>
      </c>
      <c r="C212" s="84" t="s">
        <v>247</v>
      </c>
      <c r="D212" s="84"/>
      <c r="E212" s="12">
        <v>80000</v>
      </c>
      <c r="F212" s="12">
        <v>80000</v>
      </c>
      <c r="G212" s="12"/>
      <c r="H212" s="12"/>
      <c r="I212" s="12">
        <f t="shared" si="12"/>
        <v>16000</v>
      </c>
      <c r="J212" s="12"/>
      <c r="K212" s="12">
        <f t="shared" si="13"/>
        <v>16000</v>
      </c>
      <c r="L212" s="12">
        <f t="shared" si="14"/>
        <v>96000</v>
      </c>
      <c r="M212" s="12">
        <f t="shared" si="15"/>
        <v>96000</v>
      </c>
    </row>
    <row r="213" spans="2:13" ht="15.75" customHeight="1">
      <c r="B213" s="21"/>
      <c r="C213" s="82" t="s">
        <v>262</v>
      </c>
      <c r="D213" s="83"/>
      <c r="E213" s="12"/>
      <c r="F213" s="12"/>
      <c r="G213" s="12"/>
      <c r="H213" s="12"/>
      <c r="I213" s="12">
        <f t="shared" si="12"/>
        <v>0</v>
      </c>
      <c r="J213" s="12"/>
      <c r="K213" s="12">
        <f t="shared" si="13"/>
        <v>0</v>
      </c>
      <c r="L213" s="12">
        <f t="shared" si="14"/>
        <v>0</v>
      </c>
      <c r="M213" s="12">
        <f t="shared" si="15"/>
        <v>0</v>
      </c>
    </row>
    <row r="214" spans="2:13" ht="15.75" customHeight="1">
      <c r="B214" s="21">
        <v>1</v>
      </c>
      <c r="C214" s="84" t="s">
        <v>247</v>
      </c>
      <c r="D214" s="84"/>
      <c r="E214" s="12">
        <v>37500</v>
      </c>
      <c r="F214" s="12">
        <v>37500</v>
      </c>
      <c r="G214" s="12"/>
      <c r="H214" s="12"/>
      <c r="I214" s="12">
        <f t="shared" si="12"/>
        <v>7500</v>
      </c>
      <c r="J214" s="12"/>
      <c r="K214" s="12">
        <f t="shared" si="13"/>
        <v>7500</v>
      </c>
      <c r="L214" s="12">
        <f t="shared" si="14"/>
        <v>45000</v>
      </c>
      <c r="M214" s="12">
        <f t="shared" si="15"/>
        <v>45000</v>
      </c>
    </row>
    <row r="215" spans="2:13" ht="15.75" customHeight="1">
      <c r="B215" s="21"/>
      <c r="C215" s="82" t="s">
        <v>263</v>
      </c>
      <c r="D215" s="83"/>
      <c r="E215" s="12"/>
      <c r="F215" s="12"/>
      <c r="G215" s="12"/>
      <c r="H215" s="12"/>
      <c r="I215" s="12">
        <f t="shared" si="12"/>
        <v>0</v>
      </c>
      <c r="J215" s="12"/>
      <c r="K215" s="12">
        <f t="shared" si="13"/>
        <v>0</v>
      </c>
      <c r="L215" s="12">
        <f t="shared" si="14"/>
        <v>0</v>
      </c>
      <c r="M215" s="12">
        <f t="shared" si="15"/>
        <v>0</v>
      </c>
    </row>
    <row r="216" spans="2:13" ht="15.75" customHeight="1">
      <c r="B216" s="21">
        <v>1</v>
      </c>
      <c r="C216" s="84" t="s">
        <v>247</v>
      </c>
      <c r="D216" s="84"/>
      <c r="E216" s="12">
        <v>37500</v>
      </c>
      <c r="F216" s="12">
        <v>37500</v>
      </c>
      <c r="G216" s="12"/>
      <c r="H216" s="12"/>
      <c r="I216" s="12">
        <f t="shared" si="12"/>
        <v>7500</v>
      </c>
      <c r="J216" s="12"/>
      <c r="K216" s="12">
        <f t="shared" si="13"/>
        <v>7500</v>
      </c>
      <c r="L216" s="12">
        <f t="shared" si="14"/>
        <v>45000</v>
      </c>
      <c r="M216" s="12">
        <f t="shared" si="15"/>
        <v>45000</v>
      </c>
    </row>
    <row r="217" spans="2:13" ht="15.75" customHeight="1">
      <c r="B217" s="21"/>
      <c r="C217" s="82" t="s">
        <v>264</v>
      </c>
      <c r="D217" s="83"/>
      <c r="E217" s="12"/>
      <c r="F217" s="12"/>
      <c r="G217" s="12"/>
      <c r="H217" s="12"/>
      <c r="I217" s="12">
        <f t="shared" si="12"/>
        <v>0</v>
      </c>
      <c r="J217" s="12"/>
      <c r="K217" s="12">
        <f t="shared" si="13"/>
        <v>0</v>
      </c>
      <c r="L217" s="12">
        <f t="shared" si="14"/>
        <v>0</v>
      </c>
      <c r="M217" s="12">
        <f t="shared" si="15"/>
        <v>0</v>
      </c>
    </row>
    <row r="218" spans="2:13" ht="15.75" customHeight="1">
      <c r="B218" s="21">
        <v>1</v>
      </c>
      <c r="C218" s="84" t="s">
        <v>247</v>
      </c>
      <c r="D218" s="84"/>
      <c r="E218" s="12">
        <v>81500</v>
      </c>
      <c r="F218" s="12">
        <v>81500</v>
      </c>
      <c r="G218" s="12"/>
      <c r="H218" s="12"/>
      <c r="I218" s="12">
        <f t="shared" si="12"/>
        <v>16300</v>
      </c>
      <c r="J218" s="12"/>
      <c r="K218" s="12">
        <f t="shared" si="13"/>
        <v>16300</v>
      </c>
      <c r="L218" s="12">
        <f t="shared" si="14"/>
        <v>97800</v>
      </c>
      <c r="M218" s="12">
        <f t="shared" si="15"/>
        <v>97800</v>
      </c>
    </row>
    <row r="219" spans="2:13" ht="15.75" customHeight="1">
      <c r="B219" s="21"/>
      <c r="C219" s="82" t="s">
        <v>265</v>
      </c>
      <c r="D219" s="83"/>
      <c r="E219" s="12"/>
      <c r="F219" s="12"/>
      <c r="G219" s="12"/>
      <c r="H219" s="12"/>
      <c r="I219" s="12">
        <f t="shared" si="12"/>
        <v>0</v>
      </c>
      <c r="J219" s="12"/>
      <c r="K219" s="12">
        <f t="shared" si="13"/>
        <v>0</v>
      </c>
      <c r="L219" s="12">
        <f t="shared" si="14"/>
        <v>0</v>
      </c>
      <c r="M219" s="12">
        <f t="shared" si="15"/>
        <v>0</v>
      </c>
    </row>
    <row r="220" spans="2:13" ht="15.75" customHeight="1">
      <c r="B220" s="21">
        <v>1</v>
      </c>
      <c r="C220" s="84" t="s">
        <v>247</v>
      </c>
      <c r="D220" s="84"/>
      <c r="E220" s="12">
        <v>40750</v>
      </c>
      <c r="F220" s="12">
        <v>40750</v>
      </c>
      <c r="G220" s="12"/>
      <c r="H220" s="12"/>
      <c r="I220" s="12">
        <f t="shared" si="12"/>
        <v>8150</v>
      </c>
      <c r="J220" s="12"/>
      <c r="K220" s="12">
        <f t="shared" si="13"/>
        <v>8150</v>
      </c>
      <c r="L220" s="12">
        <f t="shared" si="14"/>
        <v>48900</v>
      </c>
      <c r="M220" s="12">
        <f t="shared" si="15"/>
        <v>48900</v>
      </c>
    </row>
    <row r="221" spans="2:13" ht="15.75" customHeight="1">
      <c r="B221" s="21"/>
      <c r="C221" s="82" t="s">
        <v>266</v>
      </c>
      <c r="D221" s="83"/>
      <c r="E221" s="12"/>
      <c r="F221" s="12"/>
      <c r="G221" s="12"/>
      <c r="H221" s="12"/>
      <c r="I221" s="12">
        <f t="shared" si="12"/>
        <v>0</v>
      </c>
      <c r="J221" s="12"/>
      <c r="K221" s="12">
        <f t="shared" si="13"/>
        <v>0</v>
      </c>
      <c r="L221" s="12">
        <f t="shared" si="14"/>
        <v>0</v>
      </c>
      <c r="M221" s="12">
        <f t="shared" si="15"/>
        <v>0</v>
      </c>
    </row>
    <row r="222" spans="2:13" ht="15.75" customHeight="1">
      <c r="B222" s="21">
        <v>1</v>
      </c>
      <c r="C222" s="84" t="s">
        <v>272</v>
      </c>
      <c r="D222" s="84"/>
      <c r="E222" s="12">
        <v>30000</v>
      </c>
      <c r="F222" s="12">
        <v>30000</v>
      </c>
      <c r="G222" s="12"/>
      <c r="H222" s="12"/>
      <c r="I222" s="12">
        <f t="shared" si="12"/>
        <v>6000</v>
      </c>
      <c r="J222" s="12"/>
      <c r="K222" s="12">
        <f t="shared" si="13"/>
        <v>6000</v>
      </c>
      <c r="L222" s="12">
        <f t="shared" si="14"/>
        <v>36000</v>
      </c>
      <c r="M222" s="12">
        <f t="shared" si="15"/>
        <v>36000</v>
      </c>
    </row>
    <row r="223" spans="2:13" ht="15.75" customHeight="1">
      <c r="B223" s="21">
        <v>2</v>
      </c>
      <c r="C223" s="84" t="s">
        <v>247</v>
      </c>
      <c r="D223" s="84"/>
      <c r="E223" s="12">
        <v>39300</v>
      </c>
      <c r="F223" s="12">
        <v>39300</v>
      </c>
      <c r="G223" s="12"/>
      <c r="H223" s="12"/>
      <c r="I223" s="12">
        <f t="shared" si="12"/>
        <v>7860</v>
      </c>
      <c r="J223" s="12"/>
      <c r="K223" s="12">
        <f t="shared" si="13"/>
        <v>7860</v>
      </c>
      <c r="L223" s="12">
        <f t="shared" si="14"/>
        <v>47160</v>
      </c>
      <c r="M223" s="12">
        <f t="shared" si="15"/>
        <v>47160</v>
      </c>
    </row>
    <row r="224" spans="2:13" ht="15.75" customHeight="1">
      <c r="B224" s="21"/>
      <c r="C224" s="82" t="s">
        <v>267</v>
      </c>
      <c r="D224" s="83"/>
      <c r="E224" s="12"/>
      <c r="F224" s="12"/>
      <c r="G224" s="12"/>
      <c r="H224" s="12"/>
      <c r="I224" s="12">
        <f t="shared" si="12"/>
        <v>0</v>
      </c>
      <c r="J224" s="12"/>
      <c r="K224" s="12">
        <f t="shared" si="13"/>
        <v>0</v>
      </c>
      <c r="L224" s="12">
        <f t="shared" si="14"/>
        <v>0</v>
      </c>
      <c r="M224" s="12">
        <f t="shared" si="15"/>
        <v>0</v>
      </c>
    </row>
    <row r="225" spans="2:13" ht="15.75" customHeight="1">
      <c r="B225" s="21">
        <v>1</v>
      </c>
      <c r="C225" s="84" t="s">
        <v>247</v>
      </c>
      <c r="D225" s="84"/>
      <c r="E225" s="12">
        <v>150000</v>
      </c>
      <c r="F225" s="12">
        <v>150000</v>
      </c>
      <c r="G225" s="12"/>
      <c r="H225" s="12"/>
      <c r="I225" s="12">
        <f t="shared" si="12"/>
        <v>30000</v>
      </c>
      <c r="J225" s="12"/>
      <c r="K225" s="12">
        <f t="shared" si="13"/>
        <v>30000</v>
      </c>
      <c r="L225" s="12">
        <f t="shared" si="14"/>
        <v>180000</v>
      </c>
      <c r="M225" s="12">
        <f t="shared" si="15"/>
        <v>180000</v>
      </c>
    </row>
    <row r="226" spans="2:13" ht="15.75" customHeight="1">
      <c r="B226" s="21"/>
      <c r="C226" s="82" t="s">
        <v>268</v>
      </c>
      <c r="D226" s="83"/>
      <c r="E226" s="12"/>
      <c r="F226" s="12"/>
      <c r="G226" s="12"/>
      <c r="H226" s="12"/>
      <c r="I226" s="12">
        <f t="shared" si="12"/>
        <v>0</v>
      </c>
      <c r="J226" s="12"/>
      <c r="K226" s="12">
        <f t="shared" si="13"/>
        <v>0</v>
      </c>
      <c r="L226" s="12">
        <f t="shared" si="14"/>
        <v>0</v>
      </c>
      <c r="M226" s="12">
        <f t="shared" si="15"/>
        <v>0</v>
      </c>
    </row>
    <row r="227" spans="2:13" ht="15.75" customHeight="1">
      <c r="B227" s="21">
        <v>1</v>
      </c>
      <c r="C227" s="84" t="s">
        <v>247</v>
      </c>
      <c r="D227" s="84"/>
      <c r="E227" s="12">
        <v>125000</v>
      </c>
      <c r="F227" s="12">
        <v>125000</v>
      </c>
      <c r="G227" s="12"/>
      <c r="H227" s="12"/>
      <c r="I227" s="12">
        <f t="shared" si="12"/>
        <v>25000</v>
      </c>
      <c r="J227" s="12"/>
      <c r="K227" s="12">
        <f t="shared" si="13"/>
        <v>25000</v>
      </c>
      <c r="L227" s="12">
        <f t="shared" si="14"/>
        <v>150000</v>
      </c>
      <c r="M227" s="12">
        <f t="shared" si="15"/>
        <v>150000</v>
      </c>
    </row>
    <row r="228" spans="2:13" ht="15.75" customHeight="1">
      <c r="B228" s="21"/>
      <c r="C228" s="82" t="s">
        <v>269</v>
      </c>
      <c r="D228" s="83"/>
      <c r="E228" s="12"/>
      <c r="F228" s="12"/>
      <c r="G228" s="12"/>
      <c r="H228" s="12"/>
      <c r="I228" s="12">
        <f t="shared" si="12"/>
        <v>0</v>
      </c>
      <c r="J228" s="12"/>
      <c r="K228" s="12">
        <f t="shared" si="13"/>
        <v>0</v>
      </c>
      <c r="L228" s="12">
        <f t="shared" si="14"/>
        <v>0</v>
      </c>
      <c r="M228" s="12">
        <f t="shared" si="15"/>
        <v>0</v>
      </c>
    </row>
    <row r="229" spans="2:13" ht="15.75" customHeight="1">
      <c r="B229" s="21">
        <v>1</v>
      </c>
      <c r="C229" s="84" t="s">
        <v>247</v>
      </c>
      <c r="D229" s="84"/>
      <c r="E229" s="12">
        <v>25750</v>
      </c>
      <c r="F229" s="12">
        <v>25750</v>
      </c>
      <c r="G229" s="12"/>
      <c r="H229" s="12"/>
      <c r="I229" s="12">
        <f t="shared" si="12"/>
        <v>5150</v>
      </c>
      <c r="J229" s="12"/>
      <c r="K229" s="12">
        <f t="shared" si="13"/>
        <v>5150</v>
      </c>
      <c r="L229" s="12">
        <f t="shared" si="14"/>
        <v>30900</v>
      </c>
      <c r="M229" s="12">
        <f t="shared" si="15"/>
        <v>30900</v>
      </c>
    </row>
    <row r="230" spans="2:13" ht="15.75" customHeight="1">
      <c r="B230" s="21"/>
      <c r="C230" s="82" t="s">
        <v>270</v>
      </c>
      <c r="D230" s="83"/>
      <c r="E230" s="12"/>
      <c r="F230" s="12"/>
      <c r="G230" s="12"/>
      <c r="H230" s="12"/>
      <c r="I230" s="12">
        <f t="shared" si="12"/>
        <v>0</v>
      </c>
      <c r="J230" s="12"/>
      <c r="K230" s="12">
        <f t="shared" si="13"/>
        <v>0</v>
      </c>
      <c r="L230" s="12">
        <f t="shared" si="14"/>
        <v>0</v>
      </c>
      <c r="M230" s="12">
        <f t="shared" si="15"/>
        <v>0</v>
      </c>
    </row>
    <row r="231" spans="2:13" ht="15.75" customHeight="1">
      <c r="B231" s="21">
        <v>1</v>
      </c>
      <c r="C231" s="84" t="s">
        <v>247</v>
      </c>
      <c r="D231" s="84"/>
      <c r="E231" s="12">
        <v>56500</v>
      </c>
      <c r="F231" s="12">
        <v>56500</v>
      </c>
      <c r="G231" s="12"/>
      <c r="H231" s="12"/>
      <c r="I231" s="12">
        <f t="shared" si="12"/>
        <v>11300</v>
      </c>
      <c r="J231" s="12"/>
      <c r="K231" s="12">
        <f t="shared" si="13"/>
        <v>11300</v>
      </c>
      <c r="L231" s="12">
        <f t="shared" si="14"/>
        <v>67800</v>
      </c>
      <c r="M231" s="12">
        <f t="shared" si="15"/>
        <v>67800</v>
      </c>
    </row>
    <row r="232" spans="2:13" ht="15.75" customHeight="1">
      <c r="B232" s="21"/>
      <c r="C232" s="82" t="s">
        <v>271</v>
      </c>
      <c r="D232" s="83"/>
      <c r="E232" s="12"/>
      <c r="F232" s="12"/>
      <c r="G232" s="12"/>
      <c r="H232" s="12"/>
      <c r="I232" s="12">
        <f t="shared" ref="I232:I233" si="16">+E232*20%</f>
        <v>0</v>
      </c>
      <c r="J232" s="12"/>
      <c r="K232" s="12">
        <f t="shared" ref="K232:K233" si="17">+F232*20%</f>
        <v>0</v>
      </c>
      <c r="L232" s="12">
        <f t="shared" si="14"/>
        <v>0</v>
      </c>
      <c r="M232" s="12">
        <f t="shared" si="15"/>
        <v>0</v>
      </c>
    </row>
    <row r="233" spans="2:13" ht="15.75" customHeight="1">
      <c r="B233" s="21">
        <v>1</v>
      </c>
      <c r="C233" s="84" t="s">
        <v>247</v>
      </c>
      <c r="D233" s="84"/>
      <c r="E233" s="12">
        <v>232500</v>
      </c>
      <c r="F233" s="12">
        <v>232500</v>
      </c>
      <c r="G233" s="12"/>
      <c r="H233" s="12"/>
      <c r="I233" s="12">
        <f t="shared" si="16"/>
        <v>46500</v>
      </c>
      <c r="J233" s="12"/>
      <c r="K233" s="12">
        <f t="shared" si="17"/>
        <v>46500</v>
      </c>
      <c r="L233" s="12">
        <f t="shared" si="14"/>
        <v>279000</v>
      </c>
      <c r="M233" s="12">
        <f t="shared" si="15"/>
        <v>279000</v>
      </c>
    </row>
    <row r="234" spans="2:13" ht="51.75" customHeight="1">
      <c r="B234" s="95" t="s">
        <v>33</v>
      </c>
      <c r="C234" s="181"/>
      <c r="D234" s="182"/>
      <c r="E234" s="95" t="s">
        <v>273</v>
      </c>
      <c r="F234" s="96"/>
      <c r="G234" s="96"/>
      <c r="H234" s="96"/>
      <c r="I234" s="96"/>
      <c r="J234" s="96"/>
      <c r="K234" s="96"/>
      <c r="L234" s="96"/>
      <c r="M234" s="97"/>
    </row>
    <row r="235" spans="2:13" ht="26.25" customHeight="1">
      <c r="B235" s="98"/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100"/>
    </row>
    <row r="236" spans="2:13" ht="26.25" customHeight="1">
      <c r="B236" s="89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1"/>
    </row>
    <row r="237" spans="2:13" ht="26.25" customHeight="1">
      <c r="B237" s="122" t="s">
        <v>34</v>
      </c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4"/>
    </row>
    <row r="238" spans="2:13" ht="26.25" customHeight="1">
      <c r="B238" s="112" t="s">
        <v>37</v>
      </c>
      <c r="C238" s="176" t="s">
        <v>36</v>
      </c>
      <c r="D238" s="122" t="s">
        <v>35</v>
      </c>
      <c r="E238" s="123"/>
      <c r="F238" s="123"/>
      <c r="G238" s="123"/>
      <c r="H238" s="123"/>
      <c r="I238" s="123"/>
      <c r="J238" s="123"/>
      <c r="K238" s="123"/>
      <c r="L238" s="123"/>
      <c r="M238" s="124"/>
    </row>
    <row r="239" spans="2:13" ht="26.25" customHeight="1">
      <c r="B239" s="112"/>
      <c r="C239" s="177"/>
      <c r="D239" s="19" t="s">
        <v>38</v>
      </c>
      <c r="E239" s="2" t="s">
        <v>39</v>
      </c>
      <c r="F239" s="5" t="s">
        <v>87</v>
      </c>
      <c r="G239" s="8"/>
      <c r="H239" s="8"/>
      <c r="I239" s="6" t="s">
        <v>40</v>
      </c>
      <c r="J239" s="6"/>
      <c r="K239" s="1" t="s">
        <v>86</v>
      </c>
      <c r="L239" s="134" t="s">
        <v>41</v>
      </c>
      <c r="M239" s="178"/>
    </row>
    <row r="240" spans="2:13" ht="26.25" customHeight="1">
      <c r="B240" s="47"/>
      <c r="C240" s="17"/>
      <c r="D240" s="31"/>
      <c r="E240" s="31"/>
      <c r="F240" s="3"/>
      <c r="G240" s="3"/>
      <c r="H240" s="3"/>
      <c r="I240" s="3"/>
      <c r="J240" s="3"/>
      <c r="K240" s="48"/>
      <c r="L240" s="179"/>
      <c r="M240" s="180"/>
    </row>
    <row r="241" spans="2:13" ht="26.25" customHeight="1">
      <c r="B241" s="87" t="s">
        <v>34</v>
      </c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88"/>
    </row>
    <row r="242" spans="2:13" ht="26.25" customHeight="1">
      <c r="B242" s="134" t="s">
        <v>33</v>
      </c>
      <c r="C242" s="136"/>
      <c r="D242" s="134" t="s">
        <v>115</v>
      </c>
      <c r="E242" s="135"/>
      <c r="F242" s="135"/>
      <c r="G242" s="135"/>
      <c r="H242" s="135"/>
      <c r="I242" s="135"/>
      <c r="J242" s="135"/>
      <c r="K242" s="135"/>
      <c r="L242" s="135"/>
      <c r="M242" s="136"/>
    </row>
    <row r="243" spans="2:13" ht="26.25" customHeight="1">
      <c r="B243" s="168"/>
      <c r="C243" s="170"/>
      <c r="D243" s="122"/>
      <c r="E243" s="123"/>
      <c r="F243" s="123"/>
      <c r="G243" s="123"/>
      <c r="H243" s="123"/>
      <c r="I243" s="123"/>
      <c r="J243" s="123"/>
      <c r="K243" s="123"/>
      <c r="L243" s="123"/>
      <c r="M243" s="124"/>
    </row>
    <row r="244" spans="2:13" ht="26.25" customHeight="1">
      <c r="B244" s="141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3"/>
    </row>
    <row r="245" spans="2:13" ht="26.25" customHeight="1">
      <c r="B245" s="149" t="s">
        <v>79</v>
      </c>
      <c r="C245" s="149"/>
      <c r="D245" s="149"/>
      <c r="E245" s="149"/>
      <c r="F245" s="150" t="s">
        <v>274</v>
      </c>
      <c r="G245" s="150"/>
      <c r="H245" s="150"/>
      <c r="I245" s="150"/>
      <c r="J245" s="150"/>
      <c r="K245" s="150"/>
      <c r="L245" s="150"/>
      <c r="M245" s="150"/>
    </row>
    <row r="246" spans="2:13" ht="26.25" customHeight="1">
      <c r="B246" s="149" t="s">
        <v>80</v>
      </c>
      <c r="C246" s="149"/>
      <c r="D246" s="149"/>
      <c r="E246" s="149"/>
      <c r="F246" s="149" t="s">
        <v>81</v>
      </c>
      <c r="G246" s="149"/>
      <c r="H246" s="149"/>
      <c r="I246" s="149"/>
      <c r="J246" s="149"/>
      <c r="K246" s="149"/>
      <c r="L246" s="149"/>
      <c r="M246" s="24" t="s">
        <v>82</v>
      </c>
    </row>
    <row r="247" spans="2:13" ht="26.25" customHeight="1">
      <c r="B247" s="149"/>
      <c r="C247" s="149"/>
      <c r="D247" s="149"/>
      <c r="E247" s="149"/>
      <c r="F247" s="151" t="s">
        <v>275</v>
      </c>
      <c r="G247" s="151"/>
      <c r="H247" s="151"/>
      <c r="I247" s="151"/>
      <c r="J247" s="151"/>
      <c r="K247" s="151"/>
      <c r="L247" s="151"/>
      <c r="M247" s="78" t="s">
        <v>276</v>
      </c>
    </row>
    <row r="248" spans="2:13" ht="26.25" customHeight="1">
      <c r="B248" s="149" t="s">
        <v>83</v>
      </c>
      <c r="C248" s="149"/>
      <c r="D248" s="149"/>
      <c r="E248" s="149"/>
      <c r="F248" s="151" t="s">
        <v>277</v>
      </c>
      <c r="G248" s="151"/>
      <c r="H248" s="151"/>
      <c r="I248" s="151"/>
      <c r="J248" s="151"/>
      <c r="K248" s="151"/>
      <c r="L248" s="151"/>
      <c r="M248" s="151"/>
    </row>
    <row r="249" spans="2:13" ht="26.25" customHeight="1">
      <c r="B249" s="149" t="s">
        <v>84</v>
      </c>
      <c r="C249" s="149"/>
      <c r="D249" s="149"/>
      <c r="E249" s="149"/>
      <c r="F249" s="151" t="s">
        <v>277</v>
      </c>
      <c r="G249" s="151"/>
      <c r="H249" s="151"/>
      <c r="I249" s="151"/>
      <c r="J249" s="151"/>
      <c r="K249" s="151"/>
      <c r="L249" s="151"/>
      <c r="M249" s="151"/>
    </row>
    <row r="250" spans="2:13" ht="26.25" customHeight="1">
      <c r="B250" s="149" t="s">
        <v>85</v>
      </c>
      <c r="C250" s="149"/>
      <c r="D250" s="149"/>
      <c r="E250" s="149"/>
      <c r="F250" s="151" t="s">
        <v>277</v>
      </c>
      <c r="G250" s="151"/>
      <c r="H250" s="151"/>
      <c r="I250" s="151"/>
      <c r="J250" s="151"/>
      <c r="K250" s="151"/>
      <c r="L250" s="151"/>
      <c r="M250" s="151"/>
    </row>
    <row r="251" spans="2:13" ht="26.25" customHeight="1">
      <c r="B251" s="49"/>
      <c r="C251" s="50"/>
      <c r="D251" s="22"/>
      <c r="E251" s="22"/>
      <c r="F251" s="22"/>
      <c r="G251" s="22"/>
      <c r="H251" s="61"/>
      <c r="I251" s="22"/>
      <c r="J251" s="22"/>
      <c r="K251" s="22"/>
      <c r="L251" s="22"/>
      <c r="M251" s="23"/>
    </row>
    <row r="252" spans="2:13" ht="26.25" customHeight="1">
      <c r="B252" s="159" t="s">
        <v>2</v>
      </c>
      <c r="C252" s="159" t="s">
        <v>42</v>
      </c>
      <c r="D252" s="122" t="s">
        <v>43</v>
      </c>
      <c r="E252" s="123"/>
      <c r="F252" s="123"/>
      <c r="G252" s="123"/>
      <c r="H252" s="123"/>
      <c r="I252" s="123"/>
      <c r="J252" s="123"/>
      <c r="K252" s="123"/>
      <c r="L252" s="123"/>
      <c r="M252" s="124"/>
    </row>
    <row r="253" spans="2:13" ht="26.25" customHeight="1">
      <c r="B253" s="160"/>
      <c r="C253" s="160"/>
      <c r="D253" s="108" t="s">
        <v>44</v>
      </c>
      <c r="E253" s="152"/>
      <c r="F253" s="156" t="s">
        <v>45</v>
      </c>
      <c r="G253" s="28"/>
      <c r="H253" s="72"/>
      <c r="I253" s="156" t="s">
        <v>46</v>
      </c>
      <c r="J253" s="28"/>
      <c r="K253" s="156" t="s">
        <v>47</v>
      </c>
      <c r="L253" s="122" t="s">
        <v>48</v>
      </c>
      <c r="M253" s="124"/>
    </row>
    <row r="254" spans="2:13" ht="26.25" customHeight="1">
      <c r="B254" s="160"/>
      <c r="C254" s="160"/>
      <c r="D254" s="153"/>
      <c r="E254" s="154"/>
      <c r="F254" s="157"/>
      <c r="G254" s="29"/>
      <c r="H254" s="73"/>
      <c r="I254" s="157"/>
      <c r="J254" s="29"/>
      <c r="K254" s="157"/>
      <c r="L254" s="122" t="s">
        <v>29</v>
      </c>
      <c r="M254" s="124"/>
    </row>
    <row r="255" spans="2:13" ht="26.25" customHeight="1">
      <c r="B255" s="161"/>
      <c r="C255" s="161"/>
      <c r="D255" s="110"/>
      <c r="E255" s="155"/>
      <c r="F255" s="158"/>
      <c r="G255" s="30"/>
      <c r="H255" s="74"/>
      <c r="I255" s="158"/>
      <c r="J255" s="30"/>
      <c r="K255" s="158"/>
      <c r="L255" s="16" t="s">
        <v>78</v>
      </c>
      <c r="M255" s="16" t="s">
        <v>32</v>
      </c>
    </row>
    <row r="256" spans="2:13" ht="81" customHeight="1">
      <c r="B256" s="77" t="s">
        <v>278</v>
      </c>
      <c r="C256" s="76" t="s">
        <v>247</v>
      </c>
      <c r="D256" s="94" t="s">
        <v>280</v>
      </c>
      <c r="E256" s="94"/>
      <c r="F256" s="7">
        <v>42353</v>
      </c>
      <c r="G256" s="7"/>
      <c r="H256" s="7"/>
      <c r="I256" s="7">
        <v>42363</v>
      </c>
      <c r="J256" s="7"/>
      <c r="K256" s="30"/>
      <c r="L256" s="16">
        <v>104424960</v>
      </c>
      <c r="M256" s="75">
        <v>104424960</v>
      </c>
    </row>
    <row r="257" spans="2:13" ht="81" customHeight="1">
      <c r="B257" s="9" t="s">
        <v>282</v>
      </c>
      <c r="C257" s="76" t="s">
        <v>272</v>
      </c>
      <c r="D257" s="94" t="s">
        <v>283</v>
      </c>
      <c r="E257" s="94"/>
      <c r="F257" s="7">
        <v>42354</v>
      </c>
      <c r="G257" s="7"/>
      <c r="H257" s="7"/>
      <c r="I257" s="7">
        <v>42364</v>
      </c>
      <c r="J257" s="7"/>
      <c r="K257" s="74"/>
      <c r="L257" s="208">
        <v>1046000</v>
      </c>
      <c r="M257" s="208">
        <v>1046000</v>
      </c>
    </row>
    <row r="258" spans="2:13" ht="26.25" customHeight="1">
      <c r="B258" s="9" t="s">
        <v>279</v>
      </c>
      <c r="C258" s="15" t="s">
        <v>151</v>
      </c>
      <c r="D258" s="94" t="s">
        <v>281</v>
      </c>
      <c r="E258" s="94"/>
      <c r="F258" s="7">
        <v>42354</v>
      </c>
      <c r="G258" s="7"/>
      <c r="H258" s="7"/>
      <c r="I258" s="7">
        <v>42363</v>
      </c>
      <c r="J258" s="7"/>
      <c r="K258" s="30"/>
      <c r="L258" s="208">
        <v>8554000</v>
      </c>
      <c r="M258" s="208">
        <v>8554000</v>
      </c>
    </row>
    <row r="259" spans="2:13" ht="26.25" customHeight="1">
      <c r="B259" s="164" t="s">
        <v>50</v>
      </c>
      <c r="C259" s="165"/>
      <c r="D259" s="165"/>
      <c r="E259" s="165"/>
      <c r="F259" s="165"/>
      <c r="G259" s="165"/>
      <c r="H259" s="165"/>
      <c r="I259" s="165"/>
      <c r="J259" s="165"/>
      <c r="K259" s="165"/>
      <c r="L259" s="166"/>
      <c r="M259" s="51"/>
    </row>
    <row r="260" spans="2:13" ht="26.25" customHeight="1">
      <c r="B260" s="16" t="s">
        <v>74</v>
      </c>
      <c r="C260" s="16" t="s">
        <v>42</v>
      </c>
      <c r="D260" s="122" t="s">
        <v>51</v>
      </c>
      <c r="E260" s="123"/>
      <c r="F260" s="123"/>
      <c r="G260" s="20"/>
      <c r="H260" s="64"/>
      <c r="I260" s="94" t="s">
        <v>65</v>
      </c>
      <c r="J260" s="94"/>
      <c r="K260" s="94"/>
      <c r="L260" s="16" t="s">
        <v>53</v>
      </c>
      <c r="M260" s="16" t="s">
        <v>52</v>
      </c>
    </row>
    <row r="261" spans="2:13" ht="54.75" customHeight="1">
      <c r="B261" s="77" t="s">
        <v>278</v>
      </c>
      <c r="C261" s="76" t="s">
        <v>247</v>
      </c>
      <c r="D261" s="92" t="s">
        <v>285</v>
      </c>
      <c r="E261" s="92"/>
      <c r="F261" s="92"/>
      <c r="G261" s="15"/>
      <c r="H261" s="76"/>
      <c r="I261" s="93" t="s">
        <v>287</v>
      </c>
      <c r="J261" s="93"/>
      <c r="K261" s="93"/>
      <c r="L261" s="77" t="s">
        <v>286</v>
      </c>
      <c r="M261" s="52"/>
    </row>
    <row r="262" spans="2:13" ht="54.75" customHeight="1">
      <c r="B262" s="9" t="s">
        <v>282</v>
      </c>
      <c r="C262" s="76" t="s">
        <v>272</v>
      </c>
      <c r="D262" s="92" t="s">
        <v>288</v>
      </c>
      <c r="E262" s="92"/>
      <c r="F262" s="92"/>
      <c r="G262" s="76"/>
      <c r="H262" s="76"/>
      <c r="I262" s="93" t="s">
        <v>290</v>
      </c>
      <c r="J262" s="93"/>
      <c r="K262" s="93"/>
      <c r="L262" s="77" t="s">
        <v>289</v>
      </c>
      <c r="M262" s="60"/>
    </row>
    <row r="263" spans="2:13" ht="26.25" customHeight="1">
      <c r="B263" s="9" t="s">
        <v>279</v>
      </c>
      <c r="C263" s="76" t="s">
        <v>151</v>
      </c>
      <c r="D263" s="92" t="s">
        <v>152</v>
      </c>
      <c r="E263" s="92"/>
      <c r="F263" s="92"/>
      <c r="G263" s="15"/>
      <c r="H263" s="76"/>
      <c r="I263" s="93" t="s">
        <v>154</v>
      </c>
      <c r="J263" s="93"/>
      <c r="K263" s="93"/>
      <c r="L263" s="77" t="s">
        <v>153</v>
      </c>
      <c r="M263" s="60" t="s">
        <v>155</v>
      </c>
    </row>
    <row r="264" spans="2:13" ht="26.25" customHeight="1">
      <c r="B264" s="141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3"/>
    </row>
    <row r="265" spans="2:13" ht="26.25" customHeight="1">
      <c r="B265" s="122" t="s">
        <v>33</v>
      </c>
      <c r="C265" s="123"/>
      <c r="D265" s="124"/>
      <c r="E265" s="134" t="s">
        <v>284</v>
      </c>
      <c r="F265" s="135"/>
      <c r="G265" s="135"/>
      <c r="H265" s="135"/>
      <c r="I265" s="135"/>
      <c r="J265" s="135"/>
      <c r="K265" s="135"/>
      <c r="L265" s="135"/>
      <c r="M265" s="136"/>
    </row>
    <row r="266" spans="2:13" ht="26.25" customHeight="1">
      <c r="B266" s="137" t="s">
        <v>22</v>
      </c>
      <c r="C266" s="138"/>
      <c r="D266" s="139"/>
      <c r="E266" s="137" t="s">
        <v>22</v>
      </c>
      <c r="F266" s="138"/>
      <c r="G266" s="138"/>
      <c r="H266" s="138"/>
      <c r="I266" s="138"/>
      <c r="J266" s="138"/>
      <c r="K266" s="138"/>
      <c r="L266" s="138"/>
      <c r="M266" s="139"/>
    </row>
    <row r="267" spans="2:13" ht="26.25" customHeight="1">
      <c r="B267" s="89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1"/>
    </row>
    <row r="268" spans="2:13" ht="26.25" customHeight="1">
      <c r="B268" s="134" t="s">
        <v>54</v>
      </c>
      <c r="C268" s="135"/>
      <c r="D268" s="135"/>
      <c r="E268" s="122"/>
      <c r="F268" s="123"/>
      <c r="G268" s="123"/>
      <c r="H268" s="123"/>
      <c r="I268" s="123"/>
      <c r="J268" s="123"/>
      <c r="K268" s="123"/>
      <c r="L268" s="123"/>
      <c r="M268" s="124"/>
    </row>
    <row r="269" spans="2:13" ht="26.25" customHeight="1">
      <c r="B269" s="141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3"/>
    </row>
    <row r="270" spans="2:13" ht="26.25" customHeight="1">
      <c r="B270" s="134" t="s">
        <v>55</v>
      </c>
      <c r="C270" s="135"/>
      <c r="D270" s="136"/>
      <c r="E270" s="122"/>
      <c r="F270" s="123"/>
      <c r="G270" s="123"/>
      <c r="H270" s="123"/>
      <c r="I270" s="123"/>
      <c r="J270" s="123"/>
      <c r="K270" s="123"/>
      <c r="L270" s="123"/>
      <c r="M270" s="124"/>
    </row>
    <row r="271" spans="2:13" ht="26.25" customHeight="1">
      <c r="B271" s="141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3"/>
    </row>
    <row r="272" spans="2:13" ht="26.25" customHeight="1">
      <c r="B272" s="134" t="s">
        <v>56</v>
      </c>
      <c r="C272" s="135"/>
      <c r="D272" s="136"/>
      <c r="E272" s="122"/>
      <c r="F272" s="123"/>
      <c r="G272" s="123"/>
      <c r="H272" s="123"/>
      <c r="I272" s="123"/>
      <c r="J272" s="123"/>
      <c r="K272" s="123"/>
      <c r="L272" s="123"/>
      <c r="M272" s="124"/>
    </row>
    <row r="273" spans="2:13" ht="26.25" customHeight="1">
      <c r="B273" s="144"/>
      <c r="C273" s="145"/>
      <c r="D273" s="145"/>
      <c r="E273" s="145"/>
      <c r="F273" s="145"/>
      <c r="G273" s="145"/>
      <c r="H273" s="145"/>
      <c r="I273" s="145"/>
      <c r="J273" s="145"/>
      <c r="K273" s="145"/>
      <c r="L273" s="145"/>
      <c r="M273" s="146"/>
    </row>
    <row r="274" spans="2:13" ht="26.25" customHeight="1">
      <c r="B274" s="134" t="s">
        <v>57</v>
      </c>
      <c r="C274" s="135"/>
      <c r="D274" s="135"/>
      <c r="E274" s="135"/>
      <c r="F274" s="135"/>
      <c r="G274" s="135"/>
      <c r="H274" s="135"/>
      <c r="I274" s="135"/>
      <c r="J274" s="135"/>
      <c r="K274" s="135"/>
      <c r="L274" s="135"/>
      <c r="M274" s="136"/>
    </row>
    <row r="275" spans="2:13" ht="26.25" customHeight="1">
      <c r="B275" s="141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3"/>
    </row>
    <row r="276" spans="2:13" ht="26.25" customHeight="1">
      <c r="B276" s="134" t="s">
        <v>58</v>
      </c>
      <c r="C276" s="135"/>
      <c r="D276" s="135"/>
      <c r="E276" s="135"/>
      <c r="F276" s="135"/>
      <c r="G276" s="135"/>
      <c r="H276" s="135"/>
      <c r="I276" s="135"/>
      <c r="J276" s="135"/>
      <c r="K276" s="135"/>
      <c r="L276" s="135"/>
      <c r="M276" s="136"/>
    </row>
    <row r="277" spans="2:13" ht="26.25" customHeight="1">
      <c r="B277" s="122" t="s">
        <v>59</v>
      </c>
      <c r="C277" s="123"/>
      <c r="D277" s="124"/>
      <c r="E277" s="122" t="s">
        <v>60</v>
      </c>
      <c r="F277" s="123"/>
      <c r="G277" s="123"/>
      <c r="H277" s="123"/>
      <c r="I277" s="124"/>
      <c r="J277" s="20"/>
      <c r="K277" s="122" t="s">
        <v>61</v>
      </c>
      <c r="L277" s="124"/>
      <c r="M277" s="46"/>
    </row>
    <row r="278" spans="2:13" ht="26.25" customHeight="1">
      <c r="B278" s="122" t="s">
        <v>96</v>
      </c>
      <c r="C278" s="123"/>
      <c r="D278" s="124"/>
      <c r="E278" s="122">
        <v>10596039</v>
      </c>
      <c r="F278" s="123"/>
      <c r="G278" s="123"/>
      <c r="H278" s="123"/>
      <c r="I278" s="124"/>
      <c r="J278" s="20"/>
      <c r="K278" s="148" t="s">
        <v>62</v>
      </c>
      <c r="L278" s="124"/>
      <c r="M278" s="46"/>
    </row>
    <row r="279" spans="2:13" ht="26.25" customHeight="1">
      <c r="B279" s="109" t="s">
        <v>63</v>
      </c>
      <c r="C279" s="109"/>
      <c r="D279" s="109"/>
    </row>
    <row r="280" spans="2:13" ht="26.25" customHeight="1">
      <c r="B280" s="147"/>
      <c r="C280" s="147"/>
      <c r="D280" s="147"/>
    </row>
    <row r="281" spans="2:13" ht="26.25" customHeight="1">
      <c r="B281" s="54"/>
      <c r="C281" s="54"/>
      <c r="D281" s="54"/>
    </row>
    <row r="282" spans="2:13" ht="26.25" customHeight="1">
      <c r="B282" s="54"/>
      <c r="C282" s="54"/>
      <c r="D282" s="54"/>
    </row>
    <row r="283" spans="2:13" ht="26.25" customHeight="1">
      <c r="B283" s="54"/>
      <c r="C283" s="54"/>
      <c r="D283" s="54"/>
    </row>
    <row r="284" spans="2:13" ht="26.25" customHeight="1">
      <c r="B284" s="163"/>
      <c r="C284" s="163"/>
      <c r="D284" s="163"/>
    </row>
    <row r="285" spans="2:13" ht="26.25" customHeight="1">
      <c r="B285" s="140" t="s">
        <v>71</v>
      </c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</row>
    <row r="286" spans="2:13" ht="26.25" customHeight="1">
      <c r="B286" s="140" t="s">
        <v>72</v>
      </c>
      <c r="C286" s="140"/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</row>
    <row r="287" spans="2:13" ht="26.25" customHeight="1">
      <c r="B287" s="140" t="s">
        <v>66</v>
      </c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</row>
    <row r="288" spans="2:13" ht="26.25" customHeight="1">
      <c r="B288" s="140" t="s">
        <v>67</v>
      </c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</row>
    <row r="289" spans="2:13" ht="26.25" customHeight="1">
      <c r="B289" s="140" t="s">
        <v>68</v>
      </c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</row>
    <row r="290" spans="2:13" ht="26.25" customHeight="1">
      <c r="B290" s="140" t="s">
        <v>69</v>
      </c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</row>
    <row r="291" spans="2:13" ht="26.25" customHeight="1">
      <c r="B291" s="140" t="s">
        <v>73</v>
      </c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</row>
    <row r="292" spans="2:13" ht="26.25" customHeight="1">
      <c r="B292" s="140" t="s">
        <v>70</v>
      </c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</row>
    <row r="293" spans="2:13" ht="26.25" customHeight="1">
      <c r="B293" s="162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</row>
  </sheetData>
  <mergeCells count="272">
    <mergeCell ref="D257:E257"/>
    <mergeCell ref="D262:F262"/>
    <mergeCell ref="I262:K262"/>
    <mergeCell ref="C229:D229"/>
    <mergeCell ref="C230:D230"/>
    <mergeCell ref="C231:D231"/>
    <mergeCell ref="C232:D232"/>
    <mergeCell ref="C233:D233"/>
    <mergeCell ref="C170:D170"/>
    <mergeCell ref="C222:D222"/>
    <mergeCell ref="C219:D219"/>
    <mergeCell ref="C220:D220"/>
    <mergeCell ref="C221:D221"/>
    <mergeCell ref="C223:D223"/>
    <mergeCell ref="C224:D224"/>
    <mergeCell ref="C225:D225"/>
    <mergeCell ref="C226:D226"/>
    <mergeCell ref="C227:D227"/>
    <mergeCell ref="C228:D228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03:D203"/>
    <mergeCell ref="C204:D204"/>
    <mergeCell ref="C205:D205"/>
    <mergeCell ref="C206:D206"/>
    <mergeCell ref="C207:D207"/>
    <mergeCell ref="C208:D208"/>
    <mergeCell ref="C209:D209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L85:M85"/>
    <mergeCell ref="C133:D133"/>
    <mergeCell ref="C134:D134"/>
    <mergeCell ref="C169:D169"/>
    <mergeCell ref="C171:D171"/>
    <mergeCell ref="C172:D172"/>
    <mergeCell ref="C173:D173"/>
    <mergeCell ref="C174:D174"/>
    <mergeCell ref="C175:D175"/>
    <mergeCell ref="B85:C85"/>
    <mergeCell ref="D85:E85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09:D109"/>
    <mergeCell ref="C110:D110"/>
    <mergeCell ref="C111:D111"/>
    <mergeCell ref="B234:D234"/>
    <mergeCell ref="C112:D112"/>
    <mergeCell ref="C120:D120"/>
    <mergeCell ref="C113:D113"/>
    <mergeCell ref="C114:D114"/>
    <mergeCell ref="C135:D135"/>
    <mergeCell ref="C132:D132"/>
    <mergeCell ref="C142:D142"/>
    <mergeCell ref="C143:D143"/>
    <mergeCell ref="C144:D144"/>
    <mergeCell ref="C145:D145"/>
    <mergeCell ref="C136:D136"/>
    <mergeCell ref="C123:D123"/>
    <mergeCell ref="C146:D146"/>
    <mergeCell ref="C147:D147"/>
    <mergeCell ref="C148:D148"/>
    <mergeCell ref="C149:D149"/>
    <mergeCell ref="C150:D150"/>
    <mergeCell ref="C151:D151"/>
    <mergeCell ref="C161:D161"/>
    <mergeCell ref="C162:D162"/>
    <mergeCell ref="C163:D163"/>
    <mergeCell ref="B244:M244"/>
    <mergeCell ref="B243:C243"/>
    <mergeCell ref="B242:C242"/>
    <mergeCell ref="B238:B239"/>
    <mergeCell ref="C238:C239"/>
    <mergeCell ref="C124:D124"/>
    <mergeCell ref="C138:D138"/>
    <mergeCell ref="C126:D126"/>
    <mergeCell ref="C129:D129"/>
    <mergeCell ref="C128:D128"/>
    <mergeCell ref="C130:D130"/>
    <mergeCell ref="C137:D137"/>
    <mergeCell ref="B237:M237"/>
    <mergeCell ref="D238:M238"/>
    <mergeCell ref="L239:M239"/>
    <mergeCell ref="C131:D131"/>
    <mergeCell ref="C125:D125"/>
    <mergeCell ref="D243:M243"/>
    <mergeCell ref="C127:D127"/>
    <mergeCell ref="B241:M241"/>
    <mergeCell ref="L240:M240"/>
    <mergeCell ref="D242:M242"/>
    <mergeCell ref="C152:D152"/>
    <mergeCell ref="L93:M93"/>
    <mergeCell ref="L94:M94"/>
    <mergeCell ref="I100:K100"/>
    <mergeCell ref="E100:F100"/>
    <mergeCell ref="B96:F96"/>
    <mergeCell ref="B93:F95"/>
    <mergeCell ref="C98:D101"/>
    <mergeCell ref="E98:M98"/>
    <mergeCell ref="E99:M99"/>
    <mergeCell ref="B98:B101"/>
    <mergeCell ref="B293:L293"/>
    <mergeCell ref="B284:D284"/>
    <mergeCell ref="B278:D278"/>
    <mergeCell ref="B285:M285"/>
    <mergeCell ref="B286:M286"/>
    <mergeCell ref="B287:M287"/>
    <mergeCell ref="B288:M288"/>
    <mergeCell ref="K253:K255"/>
    <mergeCell ref="E277:I277"/>
    <mergeCell ref="B291:M291"/>
    <mergeCell ref="B292:M292"/>
    <mergeCell ref="B259:L259"/>
    <mergeCell ref="D260:F260"/>
    <mergeCell ref="I260:K260"/>
    <mergeCell ref="B265:D265"/>
    <mergeCell ref="B266:D266"/>
    <mergeCell ref="B269:M269"/>
    <mergeCell ref="E278:I278"/>
    <mergeCell ref="D263:F263"/>
    <mergeCell ref="I263:K263"/>
    <mergeCell ref="I253:I255"/>
    <mergeCell ref="B252:B255"/>
    <mergeCell ref="B268:D268"/>
    <mergeCell ref="B264:M264"/>
    <mergeCell ref="B250:E250"/>
    <mergeCell ref="F250:M250"/>
    <mergeCell ref="B245:E245"/>
    <mergeCell ref="D252:M252"/>
    <mergeCell ref="L253:M253"/>
    <mergeCell ref="F245:M245"/>
    <mergeCell ref="B246:E247"/>
    <mergeCell ref="F246:L246"/>
    <mergeCell ref="F248:M248"/>
    <mergeCell ref="B249:E249"/>
    <mergeCell ref="F249:M249"/>
    <mergeCell ref="D253:E255"/>
    <mergeCell ref="L254:M254"/>
    <mergeCell ref="F247:L247"/>
    <mergeCell ref="F253:F255"/>
    <mergeCell ref="C252:C255"/>
    <mergeCell ref="B248:E248"/>
    <mergeCell ref="E265:M265"/>
    <mergeCell ref="E266:M266"/>
    <mergeCell ref="B267:M267"/>
    <mergeCell ref="E268:M268"/>
    <mergeCell ref="B290:M290"/>
    <mergeCell ref="B270:D270"/>
    <mergeCell ref="B272:D272"/>
    <mergeCell ref="B277:D277"/>
    <mergeCell ref="B271:M271"/>
    <mergeCell ref="E270:M270"/>
    <mergeCell ref="E272:M272"/>
    <mergeCell ref="B273:M273"/>
    <mergeCell ref="B274:M274"/>
    <mergeCell ref="B275:M275"/>
    <mergeCell ref="B276:M276"/>
    <mergeCell ref="B279:D280"/>
    <mergeCell ref="B289:M289"/>
    <mergeCell ref="K277:L277"/>
    <mergeCell ref="K278:L278"/>
    <mergeCell ref="A1:M1"/>
    <mergeCell ref="A3:M3"/>
    <mergeCell ref="A5:M5"/>
    <mergeCell ref="A6:M6"/>
    <mergeCell ref="B80:M80"/>
    <mergeCell ref="I81:M81"/>
    <mergeCell ref="L8:L11"/>
    <mergeCell ref="E8:F8"/>
    <mergeCell ref="I8:K8"/>
    <mergeCell ref="I9:K9"/>
    <mergeCell ref="I10:I11"/>
    <mergeCell ref="K10:K11"/>
    <mergeCell ref="C8:C11"/>
    <mergeCell ref="D8:D11"/>
    <mergeCell ref="E9:E11"/>
    <mergeCell ref="F9:F11"/>
    <mergeCell ref="B8:B11"/>
    <mergeCell ref="B81:F81"/>
    <mergeCell ref="B7:M7"/>
    <mergeCell ref="M8:M11"/>
    <mergeCell ref="D261:F261"/>
    <mergeCell ref="I261:K261"/>
    <mergeCell ref="D256:E256"/>
    <mergeCell ref="D258:E258"/>
    <mergeCell ref="E234:M234"/>
    <mergeCell ref="B235:M235"/>
    <mergeCell ref="B236:M236"/>
    <mergeCell ref="B82:M82"/>
    <mergeCell ref="B83:M83"/>
    <mergeCell ref="L84:M84"/>
    <mergeCell ref="L88:M88"/>
    <mergeCell ref="B89:M89"/>
    <mergeCell ref="I90:M90"/>
    <mergeCell ref="I91:M91"/>
    <mergeCell ref="B90:F90"/>
    <mergeCell ref="B91:F92"/>
    <mergeCell ref="B84:C84"/>
    <mergeCell ref="D84:E84"/>
    <mergeCell ref="B88:C88"/>
    <mergeCell ref="D88:E88"/>
    <mergeCell ref="L95:M95"/>
    <mergeCell ref="L96:M96"/>
    <mergeCell ref="L100:M100"/>
    <mergeCell ref="I92:M92"/>
    <mergeCell ref="B86:C86"/>
    <mergeCell ref="D86:E86"/>
    <mergeCell ref="L86:M86"/>
    <mergeCell ref="B87:C87"/>
    <mergeCell ref="D87:E87"/>
    <mergeCell ref="L87:M87"/>
    <mergeCell ref="C139:D139"/>
    <mergeCell ref="C140:D140"/>
    <mergeCell ref="C141:D141"/>
    <mergeCell ref="C102:D102"/>
    <mergeCell ref="C103:D103"/>
    <mergeCell ref="C122:D122"/>
    <mergeCell ref="C104:D104"/>
    <mergeCell ref="C105:D105"/>
    <mergeCell ref="C106:D106"/>
    <mergeCell ref="C116:D116"/>
    <mergeCell ref="C117:D117"/>
    <mergeCell ref="C118:D118"/>
    <mergeCell ref="C119:D119"/>
    <mergeCell ref="C115:D115"/>
    <mergeCell ref="C121:D121"/>
    <mergeCell ref="C107:D107"/>
    <mergeCell ref="C108:D108"/>
    <mergeCell ref="B97:M97"/>
    <mergeCell ref="C164:D164"/>
    <mergeCell ref="C165:D165"/>
    <mergeCell ref="C166:D166"/>
    <mergeCell ref="C167:D167"/>
    <mergeCell ref="C168:D168"/>
    <mergeCell ref="C176:D176"/>
    <mergeCell ref="C186:D186"/>
    <mergeCell ref="C187:D187"/>
    <mergeCell ref="C188:D188"/>
    <mergeCell ref="C189:D189"/>
    <mergeCell ref="C193:D193"/>
    <mergeCell ref="C191:D191"/>
    <mergeCell ref="C192:D192"/>
    <mergeCell ref="C190:D190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</mergeCells>
  <hyperlinks>
    <hyperlink ref="K278" r:id="rId1"/>
    <hyperlink ref="M263" r:id="rId2"/>
  </hyperlinks>
  <pageMargins left="0.511811023622047" right="0.31496062992126" top="0.62992125984252001" bottom="0.62992125984252001" header="0.511811023622047" footer="0.511811023622047"/>
  <pageSetup scale="95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2015-12-15T05:49:24Z</dcterms:modified>
</cp:coreProperties>
</file>